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135" activeTab="2"/>
  </bookViews>
  <sheets>
    <sheet name="перечень мероприятий" sheetId="1" r:id="rId1"/>
    <sheet name="перечень результатов" sheetId="2" r:id="rId2"/>
    <sheet name="адресный перечень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J29" i="1"/>
  <c r="I29"/>
  <c r="H29"/>
  <c r="G29"/>
  <c r="F29"/>
  <c r="E29"/>
  <c r="C28" i="2"/>
  <c r="C33"/>
  <c r="L23" i="3"/>
  <c r="K23"/>
  <c r="J23"/>
  <c r="I23"/>
  <c r="H23"/>
  <c r="L19"/>
  <c r="K19"/>
  <c r="J19"/>
  <c r="I19"/>
  <c r="H19"/>
  <c r="L22"/>
  <c r="K22"/>
  <c r="J22"/>
  <c r="I22"/>
  <c r="H22"/>
  <c r="C44" i="2"/>
  <c r="E40" i="1"/>
  <c r="E28"/>
  <c r="C27" i="2" s="1"/>
  <c r="J30" i="1"/>
  <c r="I30"/>
  <c r="J16"/>
  <c r="I16"/>
  <c r="I17" s="1"/>
  <c r="J17"/>
  <c r="D15" i="2"/>
  <c r="E39" i="1"/>
  <c r="E38"/>
  <c r="E37"/>
  <c r="E36"/>
  <c r="E35"/>
  <c r="E34"/>
  <c r="E33"/>
  <c r="E32"/>
  <c r="E31"/>
  <c r="E27"/>
  <c r="E26"/>
  <c r="E24"/>
  <c r="E23"/>
  <c r="E21"/>
  <c r="E19"/>
  <c r="C19" i="2" s="1"/>
  <c r="E18" i="1"/>
  <c r="E30" l="1"/>
  <c r="J44"/>
  <c r="I44"/>
  <c r="G16"/>
  <c r="G17" s="1"/>
  <c r="F16"/>
  <c r="F17" s="1"/>
  <c r="C22" i="2"/>
  <c r="H30" i="1"/>
  <c r="H16"/>
  <c r="H47" s="1"/>
  <c r="D52" i="2"/>
  <c r="D50"/>
  <c r="D49"/>
  <c r="D46"/>
  <c r="C46"/>
  <c r="G30" i="1"/>
  <c r="F30"/>
  <c r="G22" i="3"/>
  <c r="G23" s="1"/>
  <c r="C41" i="2"/>
  <c r="C16"/>
  <c r="C31"/>
  <c r="C36"/>
  <c r="C29"/>
  <c r="C37"/>
  <c r="C39"/>
  <c r="C25"/>
  <c r="C26"/>
  <c r="C24"/>
  <c r="B43"/>
  <c r="B26"/>
  <c r="B25"/>
  <c r="B24"/>
  <c r="B20"/>
  <c r="C15" l="1"/>
  <c r="J46" i="1"/>
  <c r="J47" s="1"/>
  <c r="J45"/>
  <c r="I46"/>
  <c r="I47" s="1"/>
  <c r="I45"/>
  <c r="E16"/>
  <c r="E17" s="1"/>
  <c r="F47"/>
  <c r="F45" s="1"/>
  <c r="G47"/>
  <c r="H17"/>
  <c r="C43" i="2"/>
  <c r="C51" l="1"/>
  <c r="C52" s="1"/>
  <c r="F46" i="1"/>
  <c r="F44"/>
  <c r="G46"/>
  <c r="G45"/>
  <c r="G44"/>
  <c r="H44"/>
  <c r="H46"/>
  <c r="H45"/>
  <c r="E47"/>
  <c r="E46" l="1"/>
  <c r="E44"/>
  <c r="E45"/>
  <c r="C49" i="2"/>
  <c r="C50"/>
</calcChain>
</file>

<file path=xl/comments1.xml><?xml version="1.0" encoding="utf-8"?>
<comments xmlns="http://schemas.openxmlformats.org/spreadsheetml/2006/main">
  <authors>
    <author>1</author>
  </authors>
  <commentLis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5480,4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67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20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851,0 было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15шт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200
сняли еще 100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100,0
сняли 181,8</t>
        </r>
      </text>
    </comment>
    <comment ref="C3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50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10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50шт.</t>
        </r>
      </text>
    </comment>
  </commentList>
</comments>
</file>

<file path=xl/sharedStrings.xml><?xml version="1.0" encoding="utf-8"?>
<sst xmlns="http://schemas.openxmlformats.org/spreadsheetml/2006/main" count="332" uniqueCount="191">
  <si>
    <t xml:space="preserve">«Безопасный город Сертолово»  </t>
  </si>
  <si>
    <t>№  п/п</t>
  </si>
  <si>
    <t>Источники финансирования</t>
  </si>
  <si>
    <t>Всего      (тыс. руб.)</t>
  </si>
  <si>
    <t>1.1</t>
  </si>
  <si>
    <t>бюджет МО Сертолово</t>
  </si>
  <si>
    <t>отдел ЖКХ администрации МО Сертолово</t>
  </si>
  <si>
    <t>1.2</t>
  </si>
  <si>
    <t>Информирование населения по вопросам профилактики проявления экстремизма и терроризма</t>
  </si>
  <si>
    <t>1.3</t>
  </si>
  <si>
    <t>Проведение учений на социально значимых и потенциально опасных объектах</t>
  </si>
  <si>
    <t>Повышение уровня знаний безопасного поведения работников организаций и предприятий в случае угрозы или совершения террористических актов</t>
  </si>
  <si>
    <t>1.4</t>
  </si>
  <si>
    <t>Организация деятельности добровольной народной дружины по охране общественного порядка</t>
  </si>
  <si>
    <t>МАУ"Сертоловский КСЦ Спектр"</t>
  </si>
  <si>
    <t>1.5</t>
  </si>
  <si>
    <t>Обеспечение безопасных условий пребывания граждан в здании администрации МО Сертолово</t>
  </si>
  <si>
    <t>1.6</t>
  </si>
  <si>
    <t>1.7</t>
  </si>
  <si>
    <t>Правовое информирование по вопросам профилактики правонарушений</t>
  </si>
  <si>
    <t>без финансирования</t>
  </si>
  <si>
    <t>Повышение уровня знаний граждан в сфере имиграционного, уголовного и административного законодательств</t>
  </si>
  <si>
    <t>1.8</t>
  </si>
  <si>
    <t>Обучение по вопросам ГО населения и сотрудников администрации МО Сертолово</t>
  </si>
  <si>
    <t>Повышение уровня знаний граждан в сфере гражданской обороны</t>
  </si>
  <si>
    <t>Итого по разделу 1:</t>
  </si>
  <si>
    <t>2.1</t>
  </si>
  <si>
    <t>Обеспечение первичных мер пожарной безопасности в границах МО Сертолово</t>
  </si>
  <si>
    <t>Повышение уровня подготовки населения к действиям при возникновении пожаров</t>
  </si>
  <si>
    <t>2.2</t>
  </si>
  <si>
    <t>Информирование населения о мерах безопасности жизнедеятельности и стратегии поведения в опасных для человека ситуациях</t>
  </si>
  <si>
    <t>Повышение уровня знаний населения по вопросам ГО и ЧС, правил пожарной безопасности, безопасности людей на водных объектах и прочее</t>
  </si>
  <si>
    <t>2.3</t>
  </si>
  <si>
    <t>Обеспечение пожарной безопасности в здании администрации</t>
  </si>
  <si>
    <t>2.4</t>
  </si>
  <si>
    <t>2.5</t>
  </si>
  <si>
    <t xml:space="preserve">Проведение лабораторных исследований воды родников, водоемов, активно используемых населением, на санитарно-химические и микробиологические показатели,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Ветеранов;              </t>
  </si>
  <si>
    <t>Обеспечение эколого-гигиенической безопасности. Сохранение здоровья населения и профилактика заболеваний, связанных с водным фактором</t>
  </si>
  <si>
    <t>2.6</t>
  </si>
  <si>
    <t>Обучение способам защиты при возникновения ЧС работающего и неработающего населения</t>
  </si>
  <si>
    <t>Повышение уровня знаний работающего и не работающего населения по вопросам ЧС</t>
  </si>
  <si>
    <t>2.7</t>
  </si>
  <si>
    <t>Обучение способам защиты при возникновении ЧС сотрудников администрации МО Сертолово и сотрудников подведомственных организаций</t>
  </si>
  <si>
    <t>Повышение уровня знаний сотрудников администрации МО Сертолово и сотрудников подведомственных организаций по вопросам ЧС</t>
  </si>
  <si>
    <t>2.8</t>
  </si>
  <si>
    <t>Повышение квалификации членов КЧС</t>
  </si>
  <si>
    <t>Повышение уровня знаний членов КЧС с целью принятия оперативных решений по вопросам ГО и ЧС</t>
  </si>
  <si>
    <t>2.9</t>
  </si>
  <si>
    <t>Проведение комплексных, командно штабных и тактико-специальных учений по отработке ЧС</t>
  </si>
  <si>
    <t>Совершенствование знаний, умений и навыков должностных лиц,  и оперативно-деспетчерских служб по вопросам защиты от ЧС</t>
  </si>
  <si>
    <t>2.10</t>
  </si>
  <si>
    <t xml:space="preserve">Поставка и техническое обслуживание переносных средств пожаротушения (огнетушителей ОП 4) </t>
  </si>
  <si>
    <t>3.1</t>
  </si>
  <si>
    <t>Объем финансирования по годам    (тыс. руб.)</t>
  </si>
  <si>
    <t xml:space="preserve">                     </t>
  </si>
  <si>
    <t xml:space="preserve">ПЕРЕЧЕНЬ ПЛАНИРУЕМЫХ РЕЗУЛЬТАТОВ РЕАЛИЗАЦИИ МУНИЦИПАЛЬНОЙ  ПРОГРАММЫ </t>
  </si>
  <si>
    <t>N   п/п</t>
  </si>
  <si>
    <t>Планируемое значение показателя по годам реализации</t>
  </si>
  <si>
    <t>другие источники</t>
  </si>
  <si>
    <t>кол-во систем видеонаблюдения</t>
  </si>
  <si>
    <t>ед</t>
  </si>
  <si>
    <t>1</t>
  </si>
  <si>
    <t>кол-во камер видеонаблюдения</t>
  </si>
  <si>
    <t>шт</t>
  </si>
  <si>
    <t>кол-во систем звукового оповещения</t>
  </si>
  <si>
    <t>кол-во публикаций</t>
  </si>
  <si>
    <t>кол-во учений</t>
  </si>
  <si>
    <t>кол-во участников</t>
  </si>
  <si>
    <t>чел</t>
  </si>
  <si>
    <t>кол-во рейдов</t>
  </si>
  <si>
    <t>кол-во дружинников</t>
  </si>
  <si>
    <t>ед.</t>
  </si>
  <si>
    <t>кол-во обученных сотрудников администрации</t>
  </si>
  <si>
    <t>Обеспечние первичных мер пожарной безопасности в границах МО Сертолово</t>
  </si>
  <si>
    <t>кол-во иформационных табличек</t>
  </si>
  <si>
    <t>кол-во пожарных кранов</t>
  </si>
  <si>
    <t>Проведение лабораторных исследований воды родников, водоемов активно используемых населением, на санитарно-химические и микробиологические показатели воды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</t>
  </si>
  <si>
    <t>кол-во лабораторных исследований</t>
  </si>
  <si>
    <t>Обучение способам защиты при возникновении ЧС работающего и неработающего населения</t>
  </si>
  <si>
    <t>кол-во обученного работающего населения</t>
  </si>
  <si>
    <t>кол-во обученного неработающего населения</t>
  </si>
  <si>
    <t>кол-во обученных сотрудников подведомственных организаций</t>
  </si>
  <si>
    <t>чел.</t>
  </si>
  <si>
    <t>Итого по программе</t>
  </si>
  <si>
    <t>Руководитель программы:</t>
  </si>
  <si>
    <t>Размещение информационных материалов  по безопасности дорожного движения в официальных средствах массовой информации администрации МО Сертолово</t>
  </si>
  <si>
    <t>кол-во систем</t>
  </si>
  <si>
    <t xml:space="preserve">Исправное состояние системы видеонаблюдения обеспечит оперативность реагирования правоохранительных органов на происшествия на улицах, проездах и в социально значимых местах, обеспечит безопасность людей и сохранит городское имущество; исправное состояние системы звукового оповещения обеспечит своевременное оповещение населения при ЧС для служб </t>
  </si>
  <si>
    <t>Повышение уровня знаний граждан в сфере противодействия терроризму и экстремизму, путем размещения информации на официальном сайте администрации и в газете.</t>
  </si>
  <si>
    <t xml:space="preserve">Обеспечение безопасности населения на территории МО Сертолово </t>
  </si>
  <si>
    <t>Повышение знаний в сфере безопасности дорожного движения</t>
  </si>
  <si>
    <t>кол-во устройств</t>
  </si>
  <si>
    <t>кол-во материалов, размещенных</t>
  </si>
  <si>
    <t>ПРИЛОЖЕНИЕ № 3</t>
  </si>
  <si>
    <t xml:space="preserve"> без финансирования   </t>
  </si>
  <si>
    <t>АДРЕСНЫЙ ПЕРЕЧЕНЬ ОБЪЕКТОВ</t>
  </si>
  <si>
    <t xml:space="preserve">КАПИТАЛЬНЫХ ВЛОЖЕНИЙ МУНИЦИПАЛЬНОЙ ПРОГРАММЫ </t>
  </si>
  <si>
    <t>Наименование и местонахождение стройки (объекта),   проектная мощность</t>
  </si>
  <si>
    <t>Сроки   строительства (годы)</t>
  </si>
  <si>
    <t xml:space="preserve">Реквизиты утверждения проектно-сметной  документации   (ПСД) </t>
  </si>
  <si>
    <t>Форма собственности</t>
  </si>
  <si>
    <t>Сметная стоимость</t>
  </si>
  <si>
    <t>Объем финансирования</t>
  </si>
  <si>
    <t>в ценах, утвержденных в ПСД, тыс. руб.</t>
  </si>
  <si>
    <t>в ценах  года начала реализации  программы, тыс.руб.</t>
  </si>
  <si>
    <t>Всего,    тыс. руб</t>
  </si>
  <si>
    <t>в том числе по годам</t>
  </si>
  <si>
    <t>муниципальная</t>
  </si>
  <si>
    <t>Итого по Программе:</t>
  </si>
  <si>
    <t>итого: 537908</t>
  </si>
  <si>
    <t>шт.</t>
  </si>
  <si>
    <t>Установка камер видеонаблюдения на территоррии МО Сертолово</t>
  </si>
  <si>
    <t xml:space="preserve">Повышение квалификации членов КЧС  </t>
  </si>
  <si>
    <t>отдел АОиИ администрации МО Сертолово</t>
  </si>
  <si>
    <t>Установка камер видеонаблюдения позволит оперативно реагировать правоохранительным органам на происшествия на улицах, проездах и в социально значимых местах, обеспечит безопасность людей и сохранит городское имущество.</t>
  </si>
  <si>
    <t>к постановлению администрации</t>
  </si>
  <si>
    <t>МО Сертолово</t>
  </si>
  <si>
    <t xml:space="preserve">Начальник отдела административного                                                          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  С. А. Белобоков </t>
  </si>
  <si>
    <t>ПЛАН</t>
  </si>
  <si>
    <t xml:space="preserve">РЕАЛИЗАЦИИ МУНИЦИПАЛЬНОЙ ПРОГРАММЫ  </t>
  </si>
  <si>
    <t>Ответственный за реализацию структурного элемента</t>
  </si>
  <si>
    <t>Ожидаемый результат реализации структурного элемента программы</t>
  </si>
  <si>
    <t xml:space="preserve">Срок исполнения </t>
  </si>
  <si>
    <t>Наименование структурного элемента программы</t>
  </si>
  <si>
    <t>Комплекс процессных мероприятий "Предупреждение, выявление, пресечение террористической и экстремистской деятельности и минимизация ее последствий, профилактика правонарушений в МО Сертолово"</t>
  </si>
  <si>
    <t>Процессная часть</t>
  </si>
  <si>
    <t>Комплекс процессных мероприятий "Предупреждение и ликвидация чрезвычайных ситуаций природного и техногенного характера, пожаров и происшествий на водных объектах"</t>
  </si>
  <si>
    <t>Комплекс процессных мероприятий "Формирование законопослушного поведения участников дорожного движения"</t>
  </si>
  <si>
    <t xml:space="preserve">       0,0</t>
  </si>
  <si>
    <t xml:space="preserve">                 0,0</t>
  </si>
  <si>
    <t xml:space="preserve">         0,0</t>
  </si>
  <si>
    <t>Планируемый объем финансирования(тыс. руб.)</t>
  </si>
  <si>
    <t>Наименование показателя</t>
  </si>
  <si>
    <t>Содержание системы видеонаблюдения, системы звукового оповещения на территории города</t>
  </si>
  <si>
    <t>Всего, в т. ч.</t>
  </si>
  <si>
    <t>2</t>
  </si>
  <si>
    <t>3</t>
  </si>
  <si>
    <t>3.2</t>
  </si>
  <si>
    <t>Размещение информационных материалов  по безопасности дорожного движения на официальном сайте администрации МО Сертолово</t>
  </si>
  <si>
    <t>Итого по процессной части, в т. ч.:</t>
  </si>
  <si>
    <t>Бюджет МО Сертолово</t>
  </si>
  <si>
    <t>Всего по Программе, в т.ч.:</t>
  </si>
  <si>
    <t>Единица измерения</t>
  </si>
  <si>
    <t>кол-во обученных членов КЧС</t>
  </si>
  <si>
    <t xml:space="preserve">                                                к Программе "Безопасный город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</si>
  <si>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ПРИЛОЖЕНИЕ № 1</t>
  </si>
  <si>
    <t xml:space="preserve">       МО Сертолово</t>
  </si>
  <si>
    <t xml:space="preserve">                                                к постановлению администрации</t>
  </si>
  <si>
    <t xml:space="preserve">       ПРИЛОЖЕНИЕ № 4</t>
  </si>
  <si>
    <t xml:space="preserve">                к программе "Безопасный город </t>
  </si>
  <si>
    <t xml:space="preserve">                ПРИЛОЖЕНИЕ № 2</t>
  </si>
  <si>
    <t xml:space="preserve">                МО Сертолово</t>
  </si>
  <si>
    <t xml:space="preserve">                к постановлению администрации</t>
  </si>
  <si>
    <t xml:space="preserve">                ПРИЛОЖЕНИЕ № 5</t>
  </si>
  <si>
    <t xml:space="preserve">2. </t>
  </si>
  <si>
    <t xml:space="preserve">3. </t>
  </si>
  <si>
    <t xml:space="preserve">                                                                     от___________г. №____</t>
  </si>
  <si>
    <t xml:space="preserve"> отдел АОиИ администрации  МО Сертолово</t>
  </si>
  <si>
    <t xml:space="preserve"> отдел АОиИ администрации МО Сертолово</t>
  </si>
  <si>
    <t>отдел АОиИ  администрации МО Сертолово</t>
  </si>
  <si>
    <t>2023г.</t>
  </si>
  <si>
    <t>2024г.</t>
  </si>
  <si>
    <t>2025г.</t>
  </si>
  <si>
    <t>2026г.</t>
  </si>
  <si>
    <t>2027г.</t>
  </si>
  <si>
    <t>2023-2027</t>
  </si>
  <si>
    <t>Установка системы звукового оповещения на территории МО Сертолово</t>
  </si>
  <si>
    <t>Проведение испытаний пожарных кранов и пожарной лестницы в здании администрации МО Сертолово</t>
  </si>
  <si>
    <t>кол-во пожарных лестниц</t>
  </si>
  <si>
    <t xml:space="preserve">кол-во систем </t>
  </si>
  <si>
    <t>0,0</t>
  </si>
  <si>
    <t>на 2023-2027 годы</t>
  </si>
  <si>
    <t xml:space="preserve">       от ____________г. № ___</t>
  </si>
  <si>
    <t xml:space="preserve">                                                Сертолово" на 2023-2027 годы</t>
  </si>
  <si>
    <t>«Безопасный город Сертолово» на 2023-2027 годы</t>
  </si>
  <si>
    <t xml:space="preserve">                Сертолово" на 2023-2027 годы       </t>
  </si>
  <si>
    <t xml:space="preserve">                от ____________г.№ ___</t>
  </si>
  <si>
    <t>"Безопасный город Сертолово" на 2023-2027 годы</t>
  </si>
  <si>
    <t xml:space="preserve">Исправное состояние системы звукового оповещения обеспечит своевременное оповещение населения при ЧС для служб </t>
  </si>
  <si>
    <t xml:space="preserve">Соблюдение требований пожарной безопасности </t>
  </si>
  <si>
    <t>Обслуживание системы контроля доступа и пожарной сигнализации в здании администрации МО Сертолово</t>
  </si>
  <si>
    <t xml:space="preserve">Содержание системы видеонаблюдения, системы звукового оповещения на территории города             </t>
  </si>
  <si>
    <t>1.Комплекс процессных мероприятий "Предупреждение, выявление, пресечение террористической и экстремистской деятельности и минимизация ее последствий, профилактика правонарушений в МО Сертолово"</t>
  </si>
  <si>
    <t>2. Комплекс процессных мероприятий " Предупреждение  и ликвидация чрезвычайных ситуаций природного и техногенного характера, пожаров и происшествий на водных объектах"</t>
  </si>
  <si>
    <t>1.8 Установка камер видеонаблюдения на территоррии МО Сертолово в количестве 23 шт. : ул. Молодежная 6, 7 (2 шт.), ул.Молодцова 16 (2 шт.), ул. Черная Речка в районе домов 4,5,7,20 (4 шт.), ул. Черная Речка врайоне д. 23 (3шт.), Сертоловский водоем(3шт.), ул. Ветеранов в районе д. 5, 7 (2шт.),ул. Ларина д. 1 (2шт.),  ул. Молодцова в районе д. 3,4 (1 шт.), ул. Ветеранов д. 3 (2 шт.), ул. Заречная д. 2,4, 6 (2шт.)</t>
  </si>
  <si>
    <t>Итого по разделу 2:</t>
  </si>
  <si>
    <t>2.10 Установка системы звукового оповещения на территории МО Сертолово: ул. Центральная 1 к 1, ул. Молодцова 2, ул. Центральная 2, ул. Кленовая 1, ул. Заречная 1, ул. Заречная 12, ул. Березовая 11, ул. Мира 1, ул. Ларина 1, ул Школьная 7, ул. Ветеранов 11 к 2, Западная Лица ул. Заречная, Модуль ул. Тенистая/Озерная,</t>
  </si>
  <si>
    <t>64</t>
  </si>
  <si>
    <t>69</t>
  </si>
  <si>
    <t>кол-во точек</t>
  </si>
  <si>
    <t xml:space="preserve">Начальник отдела административного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                           С. А. Белобоков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</si>
</sst>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000"/>
  </numFmts>
  <fonts count="25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wrapText="1"/>
    </xf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21" fillId="0" borderId="1" xfId="0" applyFont="1" applyBorder="1" applyAlignment="1">
      <alignment wrapText="1"/>
    </xf>
    <xf numFmtId="4" fontId="20" fillId="0" borderId="1" xfId="0" applyNumberFormat="1" applyFont="1" applyBorder="1"/>
    <xf numFmtId="165" fontId="20" fillId="0" borderId="1" xfId="0" applyNumberFormat="1" applyFont="1" applyBorder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18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vertical="top" wrapText="1"/>
    </xf>
    <xf numFmtId="164" fontId="18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/>
    </xf>
    <xf numFmtId="164" fontId="20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2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9213/Downloads/&#1041;&#1077;&#1079;&#1086;&#1087;&#1072;&#1089;&#1085;&#1099;&#1081;%20&#1075;&#1086;&#1088;&#1086;&#1076;%202019/&#1053;&#1054;&#1042;&#1040;&#1071;%20&#1041;&#1043;%202020-2022%20&#1080;&#1079;&#1084;&#1077;&#1085;&#1077;&#1085;&#1080;&#1103;%20&#1074;%202019/&#1087;&#1086;&#1089;&#1090;&#1072;&#1085;&#1086;&#1074;&#1083;&#1077;&#1085;&#1080;&#1077;%20&#1080;&#1102;&#1085;&#1100;%2018/3.&#1087;&#1088;&#1080;&#1083;.%20&#8470;3&#1082;%20&#1087;&#1086;&#1089;&#1090;.(&#1087;&#1088;&#1080;&#1083;%202%20&#1082;%20&#1084;&#1087;)2020-20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оприятий"/>
      <sheetName val="перечень результатов"/>
    </sheetNames>
    <sheetDataSet>
      <sheetData sheetId="0">
        <row r="13">
          <cell r="B13" t="str">
            <v>Проведение учений на социально значимых и потенциально опасных объектах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view="pageBreakPreview" topLeftCell="A37" zoomScale="90" zoomScaleSheetLayoutView="90" workbookViewId="0">
      <selection sqref="A1:L48"/>
    </sheetView>
  </sheetViews>
  <sheetFormatPr defaultRowHeight="15"/>
  <cols>
    <col min="1" max="1" width="4" style="14" customWidth="1"/>
    <col min="2" max="2" width="29" style="14" customWidth="1"/>
    <col min="3" max="3" width="10.5703125" style="14" customWidth="1"/>
    <col min="4" max="4" width="11.85546875" style="14" customWidth="1"/>
    <col min="5" max="5" width="15.5703125" style="14" customWidth="1"/>
    <col min="6" max="6" width="10.5703125" style="14" customWidth="1"/>
    <col min="7" max="7" width="20.28515625" style="14" customWidth="1"/>
    <col min="8" max="8" width="12.28515625" style="14" customWidth="1"/>
    <col min="9" max="10" width="12.28515625" style="121" customWidth="1"/>
    <col min="11" max="11" width="12.28515625" style="14" customWidth="1"/>
    <col min="12" max="12" width="25.7109375" style="14" customWidth="1"/>
    <col min="13" max="13" width="9.140625" style="14"/>
    <col min="14" max="14" width="9.85546875" style="14" bestFit="1" customWidth="1"/>
    <col min="15" max="16384" width="9.140625" style="14"/>
  </cols>
  <sheetData>
    <row r="1" spans="1:16" ht="29.25" customHeight="1">
      <c r="A1" s="51"/>
      <c r="B1" s="51"/>
      <c r="C1" s="51"/>
      <c r="D1" s="51"/>
      <c r="E1" s="51"/>
      <c r="F1" s="94"/>
      <c r="G1" s="94"/>
      <c r="H1" s="94"/>
      <c r="I1" s="120"/>
      <c r="J1" s="120"/>
      <c r="K1" s="193" t="s">
        <v>93</v>
      </c>
      <c r="L1" s="193"/>
    </row>
    <row r="2" spans="1:16" ht="15" customHeight="1">
      <c r="A2" s="51"/>
      <c r="B2" s="51"/>
      <c r="C2" s="51"/>
      <c r="D2" s="51"/>
      <c r="E2" s="51"/>
      <c r="F2" s="193"/>
      <c r="G2" s="193"/>
      <c r="H2" s="94"/>
      <c r="I2" s="120"/>
      <c r="J2" s="120"/>
      <c r="K2" s="193" t="s">
        <v>115</v>
      </c>
      <c r="L2" s="193"/>
    </row>
    <row r="3" spans="1:16" s="37" customFormat="1" ht="15" customHeight="1">
      <c r="A3" s="51"/>
      <c r="B3" s="51"/>
      <c r="C3" s="51"/>
      <c r="D3" s="51"/>
      <c r="E3" s="51"/>
      <c r="F3" s="94"/>
      <c r="G3" s="94"/>
      <c r="H3" s="94"/>
      <c r="I3" s="120"/>
      <c r="J3" s="120"/>
      <c r="K3" s="193" t="s">
        <v>116</v>
      </c>
      <c r="L3" s="193"/>
    </row>
    <row r="4" spans="1:16" ht="16.5" customHeight="1">
      <c r="A4" s="51"/>
      <c r="B4" s="51"/>
      <c r="C4" s="51"/>
      <c r="D4" s="51"/>
      <c r="E4" s="51"/>
      <c r="F4" s="193" t="s">
        <v>156</v>
      </c>
      <c r="G4" s="193"/>
      <c r="H4" s="193"/>
      <c r="I4" s="193"/>
      <c r="J4" s="193"/>
      <c r="K4" s="193"/>
      <c r="L4" s="193"/>
    </row>
    <row r="5" spans="1:16" ht="21" hidden="1" customHeight="1">
      <c r="A5" s="51"/>
      <c r="B5" s="51"/>
      <c r="C5" s="51"/>
      <c r="D5" s="51"/>
      <c r="E5" s="45"/>
      <c r="F5" s="51"/>
      <c r="G5" s="46"/>
      <c r="H5" s="47"/>
      <c r="I5" s="47"/>
      <c r="J5" s="47"/>
      <c r="K5" s="195"/>
      <c r="L5" s="195"/>
    </row>
    <row r="6" spans="1:16" ht="23.25" hidden="1" customHeight="1">
      <c r="A6" s="51"/>
      <c r="B6" s="51"/>
      <c r="C6" s="51"/>
      <c r="D6" s="51"/>
      <c r="E6" s="45"/>
      <c r="F6" s="51"/>
      <c r="G6" s="46"/>
      <c r="H6" s="47"/>
      <c r="I6" s="47"/>
      <c r="J6" s="47"/>
      <c r="K6" s="196"/>
      <c r="L6" s="196"/>
    </row>
    <row r="7" spans="1:16" ht="15.75">
      <c r="A7" s="170" t="s">
        <v>118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1:16" ht="15.75">
      <c r="A8" s="170" t="s">
        <v>119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16" ht="15.75">
      <c r="A9" s="170" t="s">
        <v>0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16" ht="15.75">
      <c r="A10" s="170" t="s">
        <v>171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6" ht="4.5" customHeight="1">
      <c r="A11" s="48"/>
      <c r="B11" s="51"/>
      <c r="C11" s="51"/>
      <c r="D11" s="51"/>
      <c r="E11" s="45"/>
      <c r="F11" s="51"/>
      <c r="G11" s="46"/>
      <c r="H11" s="46"/>
      <c r="I11" s="46"/>
      <c r="J11" s="46"/>
      <c r="K11" s="51"/>
      <c r="L11" s="49"/>
    </row>
    <row r="12" spans="1:16" ht="24.75" customHeight="1">
      <c r="A12" s="185" t="s">
        <v>1</v>
      </c>
      <c r="B12" s="178" t="s">
        <v>123</v>
      </c>
      <c r="C12" s="178" t="s">
        <v>2</v>
      </c>
      <c r="D12" s="178" t="s">
        <v>122</v>
      </c>
      <c r="E12" s="175" t="s">
        <v>3</v>
      </c>
      <c r="F12" s="187" t="s">
        <v>53</v>
      </c>
      <c r="G12" s="188"/>
      <c r="H12" s="188"/>
      <c r="I12" s="189"/>
      <c r="J12" s="190"/>
      <c r="K12" s="178" t="s">
        <v>120</v>
      </c>
      <c r="L12" s="178" t="s">
        <v>121</v>
      </c>
    </row>
    <row r="13" spans="1:16" ht="32.25" customHeight="1">
      <c r="A13" s="185"/>
      <c r="B13" s="178"/>
      <c r="C13" s="178"/>
      <c r="D13" s="178"/>
      <c r="E13" s="175"/>
      <c r="F13" s="107" t="s">
        <v>160</v>
      </c>
      <c r="G13" s="1" t="s">
        <v>161</v>
      </c>
      <c r="H13" s="1" t="s">
        <v>162</v>
      </c>
      <c r="I13" s="1" t="s">
        <v>163</v>
      </c>
      <c r="J13" s="1" t="s">
        <v>164</v>
      </c>
      <c r="K13" s="178"/>
      <c r="L13" s="178"/>
      <c r="N13" s="77"/>
      <c r="O13" s="77"/>
      <c r="P13" s="77"/>
    </row>
    <row r="14" spans="1:16">
      <c r="A14" s="2">
        <v>1</v>
      </c>
      <c r="B14" s="3">
        <v>2</v>
      </c>
      <c r="C14" s="3">
        <v>3</v>
      </c>
      <c r="D14" s="3">
        <v>4</v>
      </c>
      <c r="E14" s="4">
        <v>5</v>
      </c>
      <c r="F14" s="3">
        <v>6</v>
      </c>
      <c r="G14" s="5">
        <v>7</v>
      </c>
      <c r="H14" s="5">
        <v>8</v>
      </c>
      <c r="I14" s="5">
        <v>9</v>
      </c>
      <c r="J14" s="5">
        <v>10</v>
      </c>
      <c r="K14" s="3">
        <v>11</v>
      </c>
      <c r="L14" s="3">
        <v>12</v>
      </c>
      <c r="N14" s="77"/>
      <c r="O14" s="77"/>
      <c r="P14" s="77"/>
    </row>
    <row r="15" spans="1:16" ht="19.5" customHeight="1">
      <c r="A15" s="197" t="s">
        <v>125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77"/>
      <c r="N15" s="77"/>
      <c r="O15" s="77"/>
      <c r="P15" s="77"/>
    </row>
    <row r="16" spans="1:16" s="73" customFormat="1" ht="46.5" customHeight="1">
      <c r="A16" s="186">
        <v>1</v>
      </c>
      <c r="B16" s="192" t="s">
        <v>124</v>
      </c>
      <c r="C16" s="6" t="s">
        <v>134</v>
      </c>
      <c r="D16" s="75"/>
      <c r="E16" s="61">
        <f t="shared" ref="E16:J16" si="0">E18+E19+E21+E23+E24+E26+E27+E28</f>
        <v>25330</v>
      </c>
      <c r="F16" s="92">
        <f t="shared" si="0"/>
        <v>4516</v>
      </c>
      <c r="G16" s="61">
        <f t="shared" si="0"/>
        <v>4790</v>
      </c>
      <c r="H16" s="92">
        <f t="shared" si="0"/>
        <v>5054</v>
      </c>
      <c r="I16" s="118">
        <f t="shared" si="0"/>
        <v>5323</v>
      </c>
      <c r="J16" s="118">
        <f t="shared" si="0"/>
        <v>5647</v>
      </c>
      <c r="K16" s="75"/>
      <c r="L16" s="75"/>
      <c r="M16" s="78"/>
      <c r="N16" s="78"/>
      <c r="O16" s="78"/>
      <c r="P16" s="78"/>
    </row>
    <row r="17" spans="1:16" s="79" customFormat="1" ht="45" customHeight="1">
      <c r="A17" s="181"/>
      <c r="B17" s="181"/>
      <c r="C17" s="6" t="s">
        <v>5</v>
      </c>
      <c r="D17" s="75"/>
      <c r="E17" s="61">
        <f t="shared" ref="E17:J17" si="1">E16</f>
        <v>25330</v>
      </c>
      <c r="F17" s="92">
        <f t="shared" si="1"/>
        <v>4516</v>
      </c>
      <c r="G17" s="61">
        <f t="shared" si="1"/>
        <v>4790</v>
      </c>
      <c r="H17" s="92">
        <f t="shared" si="1"/>
        <v>5054</v>
      </c>
      <c r="I17" s="118">
        <f t="shared" si="1"/>
        <v>5323</v>
      </c>
      <c r="J17" s="118">
        <f t="shared" si="1"/>
        <v>5647</v>
      </c>
      <c r="K17" s="75"/>
      <c r="L17" s="75"/>
      <c r="M17" s="78"/>
      <c r="N17" s="78"/>
      <c r="O17" s="78"/>
      <c r="P17" s="78"/>
    </row>
    <row r="18" spans="1:16" ht="140.25" customHeight="1">
      <c r="A18" s="40" t="s">
        <v>4</v>
      </c>
      <c r="B18" s="152" t="s">
        <v>181</v>
      </c>
      <c r="C18" s="101" t="s">
        <v>5</v>
      </c>
      <c r="D18" s="117" t="s">
        <v>165</v>
      </c>
      <c r="E18" s="62">
        <f>F18+G18+H18+I18+J18</f>
        <v>15380</v>
      </c>
      <c r="F18" s="113">
        <v>2630</v>
      </c>
      <c r="G18" s="60">
        <v>2850</v>
      </c>
      <c r="H18" s="9">
        <v>3100</v>
      </c>
      <c r="I18" s="116">
        <v>3300</v>
      </c>
      <c r="J18" s="116">
        <v>3500</v>
      </c>
      <c r="K18" s="10" t="s">
        <v>157</v>
      </c>
      <c r="L18" s="26" t="s">
        <v>87</v>
      </c>
      <c r="M18" s="36"/>
      <c r="N18" s="77"/>
      <c r="O18" s="77"/>
      <c r="P18" s="77"/>
    </row>
    <row r="19" spans="1:16" ht="38.25" customHeight="1">
      <c r="A19" s="172" t="s">
        <v>7</v>
      </c>
      <c r="B19" s="173" t="s">
        <v>8</v>
      </c>
      <c r="C19" s="177" t="s">
        <v>94</v>
      </c>
      <c r="D19" s="177" t="s">
        <v>165</v>
      </c>
      <c r="E19" s="174">
        <f>F19+G19+H19+I19+J19</f>
        <v>0</v>
      </c>
      <c r="F19" s="179">
        <v>0</v>
      </c>
      <c r="G19" s="171">
        <v>0</v>
      </c>
      <c r="H19" s="171">
        <v>0</v>
      </c>
      <c r="I19" s="166">
        <v>0</v>
      </c>
      <c r="J19" s="166">
        <v>0</v>
      </c>
      <c r="K19" s="173" t="s">
        <v>158</v>
      </c>
      <c r="L19" s="194" t="s">
        <v>88</v>
      </c>
    </row>
    <row r="20" spans="1:16" ht="24" customHeight="1">
      <c r="A20" s="172"/>
      <c r="B20" s="173"/>
      <c r="C20" s="191"/>
      <c r="D20" s="191"/>
      <c r="E20" s="174"/>
      <c r="F20" s="179"/>
      <c r="G20" s="171"/>
      <c r="H20" s="171"/>
      <c r="I20" s="167"/>
      <c r="J20" s="167"/>
      <c r="K20" s="173"/>
      <c r="L20" s="194"/>
    </row>
    <row r="21" spans="1:16" ht="35.25" customHeight="1">
      <c r="A21" s="172" t="s">
        <v>9</v>
      </c>
      <c r="B21" s="173" t="s">
        <v>10</v>
      </c>
      <c r="C21" s="173" t="s">
        <v>5</v>
      </c>
      <c r="D21" s="177" t="s">
        <v>165</v>
      </c>
      <c r="E21" s="174">
        <f>F21+G21+H21+I21+J21</f>
        <v>0</v>
      </c>
      <c r="F21" s="179">
        <v>0</v>
      </c>
      <c r="G21" s="171">
        <v>0</v>
      </c>
      <c r="H21" s="171">
        <v>0</v>
      </c>
      <c r="I21" s="166">
        <v>0</v>
      </c>
      <c r="J21" s="166">
        <v>0</v>
      </c>
      <c r="K21" s="173" t="s">
        <v>158</v>
      </c>
      <c r="L21" s="194" t="s">
        <v>11</v>
      </c>
    </row>
    <row r="22" spans="1:16" ht="25.5" customHeight="1">
      <c r="A22" s="172"/>
      <c r="B22" s="173"/>
      <c r="C22" s="176"/>
      <c r="D22" s="169"/>
      <c r="E22" s="174"/>
      <c r="F22" s="179"/>
      <c r="G22" s="171"/>
      <c r="H22" s="171"/>
      <c r="I22" s="167"/>
      <c r="J22" s="167"/>
      <c r="K22" s="173"/>
      <c r="L22" s="194"/>
    </row>
    <row r="23" spans="1:16" ht="34.5" customHeight="1">
      <c r="A23" s="40" t="s">
        <v>12</v>
      </c>
      <c r="B23" s="6" t="s">
        <v>13</v>
      </c>
      <c r="C23" s="111" t="s">
        <v>5</v>
      </c>
      <c r="D23" s="117" t="s">
        <v>165</v>
      </c>
      <c r="E23" s="7">
        <f>F23+G23+H23+I23+J23</f>
        <v>7910</v>
      </c>
      <c r="F23" s="8">
        <v>1466</v>
      </c>
      <c r="G23" s="9">
        <v>1516</v>
      </c>
      <c r="H23" s="9">
        <v>1576</v>
      </c>
      <c r="I23" s="116">
        <v>1641</v>
      </c>
      <c r="J23" s="116">
        <v>1711</v>
      </c>
      <c r="K23" s="101" t="s">
        <v>14</v>
      </c>
      <c r="L23" s="150" t="s">
        <v>89</v>
      </c>
    </row>
    <row r="24" spans="1:16" s="37" customFormat="1" ht="42.75" customHeight="1">
      <c r="A24" s="172" t="s">
        <v>15</v>
      </c>
      <c r="B24" s="180" t="s">
        <v>180</v>
      </c>
      <c r="C24" s="173" t="s">
        <v>5</v>
      </c>
      <c r="D24" s="177" t="s">
        <v>165</v>
      </c>
      <c r="E24" s="174">
        <f>F24+G24+H24+I24+J24</f>
        <v>640</v>
      </c>
      <c r="F24" s="179">
        <v>120</v>
      </c>
      <c r="G24" s="171">
        <v>124</v>
      </c>
      <c r="H24" s="182">
        <v>128</v>
      </c>
      <c r="I24" s="168">
        <v>132</v>
      </c>
      <c r="J24" s="168">
        <v>136</v>
      </c>
      <c r="K24" s="180" t="s">
        <v>113</v>
      </c>
      <c r="L24" s="180" t="s">
        <v>16</v>
      </c>
    </row>
    <row r="25" spans="1:16" ht="58.5" customHeight="1">
      <c r="A25" s="183"/>
      <c r="B25" s="181"/>
      <c r="C25" s="183"/>
      <c r="D25" s="169"/>
      <c r="E25" s="183"/>
      <c r="F25" s="183"/>
      <c r="G25" s="184"/>
      <c r="H25" s="183"/>
      <c r="I25" s="169"/>
      <c r="J25" s="169"/>
      <c r="K25" s="176"/>
      <c r="L25" s="181"/>
      <c r="M25" s="36">
        <v>50</v>
      </c>
    </row>
    <row r="26" spans="1:16" ht="94.5" customHeight="1">
      <c r="A26" s="110" t="s">
        <v>17</v>
      </c>
      <c r="B26" s="11" t="s">
        <v>19</v>
      </c>
      <c r="C26" s="123" t="s">
        <v>20</v>
      </c>
      <c r="D26" s="117" t="s">
        <v>165</v>
      </c>
      <c r="E26" s="7">
        <f>F26+G26+H26+I26+J26</f>
        <v>0</v>
      </c>
      <c r="F26" s="7">
        <v>0</v>
      </c>
      <c r="G26" s="8">
        <v>0</v>
      </c>
      <c r="H26" s="12">
        <v>0</v>
      </c>
      <c r="I26" s="119">
        <v>0</v>
      </c>
      <c r="J26" s="119">
        <v>0</v>
      </c>
      <c r="K26" s="108" t="s">
        <v>113</v>
      </c>
      <c r="L26" s="11" t="s">
        <v>21</v>
      </c>
    </row>
    <row r="27" spans="1:16" ht="96.75" customHeight="1">
      <c r="A27" s="110" t="s">
        <v>18</v>
      </c>
      <c r="B27" s="6" t="s">
        <v>23</v>
      </c>
      <c r="C27" s="122" t="s">
        <v>5</v>
      </c>
      <c r="D27" s="117" t="s">
        <v>165</v>
      </c>
      <c r="E27" s="7">
        <f>F27+G27+H27+I27+J27</f>
        <v>0</v>
      </c>
      <c r="F27" s="9">
        <v>0</v>
      </c>
      <c r="G27" s="9">
        <v>0</v>
      </c>
      <c r="H27" s="9">
        <v>0</v>
      </c>
      <c r="I27" s="116">
        <v>0</v>
      </c>
      <c r="J27" s="116">
        <v>0</v>
      </c>
      <c r="K27" s="10" t="s">
        <v>158</v>
      </c>
      <c r="L27" s="6" t="s">
        <v>24</v>
      </c>
    </row>
    <row r="28" spans="1:16" s="37" customFormat="1" ht="96.75" customHeight="1">
      <c r="A28" s="110" t="s">
        <v>22</v>
      </c>
      <c r="B28" s="115" t="s">
        <v>111</v>
      </c>
      <c r="C28" s="101" t="s">
        <v>5</v>
      </c>
      <c r="D28" s="117" t="s">
        <v>165</v>
      </c>
      <c r="E28" s="63">
        <f>F28+G28+H28+I28+J28</f>
        <v>1400</v>
      </c>
      <c r="F28" s="9">
        <v>300</v>
      </c>
      <c r="G28" s="114">
        <v>300</v>
      </c>
      <c r="H28" s="9">
        <v>250</v>
      </c>
      <c r="I28" s="116">
        <v>250</v>
      </c>
      <c r="J28" s="116">
        <v>300</v>
      </c>
      <c r="K28" s="10" t="s">
        <v>113</v>
      </c>
      <c r="L28" s="6" t="s">
        <v>114</v>
      </c>
    </row>
    <row r="29" spans="1:16" ht="39.75" customHeight="1">
      <c r="A29" s="40" t="s">
        <v>135</v>
      </c>
      <c r="B29" s="178" t="s">
        <v>126</v>
      </c>
      <c r="C29" s="101" t="s">
        <v>134</v>
      </c>
      <c r="D29" s="93"/>
      <c r="E29" s="118">
        <f>E31+E32+E33+E34+E35+E36+E37+E38+E39+E40</f>
        <v>3526.9</v>
      </c>
      <c r="F29" s="92">
        <f>F31+F32+F33+F34+F35+F36+F37+F38+F39+F40</f>
        <v>691</v>
      </c>
      <c r="G29" s="61">
        <f>G31+G32+G33+G34+G35+G36+G37+G38+G39+G40</f>
        <v>713</v>
      </c>
      <c r="H29" s="92">
        <f>H31+H32+H33+H34+H35+H36+H37+H38+H39+H40</f>
        <v>701.9</v>
      </c>
      <c r="I29" s="118">
        <f>I31+I32+I33+I34+I35+I36+I37+I38+I39+I40</f>
        <v>705</v>
      </c>
      <c r="J29" s="118">
        <f>J31+J32+J33+J34+J35+J36+J37+J38+J39+J40</f>
        <v>716</v>
      </c>
      <c r="K29" s="93"/>
      <c r="L29" s="93"/>
    </row>
    <row r="30" spans="1:16" s="79" customFormat="1" ht="51" customHeight="1">
      <c r="A30" s="40"/>
      <c r="B30" s="183"/>
      <c r="C30" s="101" t="s">
        <v>5</v>
      </c>
      <c r="D30" s="93"/>
      <c r="E30" s="118">
        <f t="shared" ref="E30:J30" si="2">E29</f>
        <v>3526.9</v>
      </c>
      <c r="F30" s="92">
        <f t="shared" si="2"/>
        <v>691</v>
      </c>
      <c r="G30" s="61">
        <f t="shared" si="2"/>
        <v>713</v>
      </c>
      <c r="H30" s="92">
        <f t="shared" si="2"/>
        <v>701.9</v>
      </c>
      <c r="I30" s="118">
        <f t="shared" si="2"/>
        <v>705</v>
      </c>
      <c r="J30" s="118">
        <f t="shared" si="2"/>
        <v>716</v>
      </c>
      <c r="K30" s="93"/>
      <c r="L30" s="93"/>
    </row>
    <row r="31" spans="1:16" ht="101.25" customHeight="1">
      <c r="A31" s="40" t="s">
        <v>26</v>
      </c>
      <c r="B31" s="6" t="s">
        <v>27</v>
      </c>
      <c r="C31" s="122" t="s">
        <v>5</v>
      </c>
      <c r="D31" s="117" t="s">
        <v>165</v>
      </c>
      <c r="E31" s="9">
        <f t="shared" ref="E31:E39" si="3">F31+G31+H31+I31+J31</f>
        <v>0</v>
      </c>
      <c r="F31" s="9">
        <v>0</v>
      </c>
      <c r="G31" s="9">
        <v>0</v>
      </c>
      <c r="H31" s="9">
        <v>0</v>
      </c>
      <c r="I31" s="116">
        <v>0</v>
      </c>
      <c r="J31" s="116">
        <v>0</v>
      </c>
      <c r="K31" s="10" t="s">
        <v>113</v>
      </c>
      <c r="L31" s="102" t="s">
        <v>28</v>
      </c>
    </row>
    <row r="32" spans="1:16" ht="97.5" customHeight="1">
      <c r="A32" s="40" t="s">
        <v>29</v>
      </c>
      <c r="B32" s="6" t="s">
        <v>30</v>
      </c>
      <c r="C32" s="101" t="s">
        <v>5</v>
      </c>
      <c r="D32" s="117" t="s">
        <v>165</v>
      </c>
      <c r="E32" s="63">
        <f t="shared" si="3"/>
        <v>270</v>
      </c>
      <c r="F32" s="8">
        <v>50</v>
      </c>
      <c r="G32" s="60">
        <v>52</v>
      </c>
      <c r="H32" s="9">
        <v>54</v>
      </c>
      <c r="I32" s="116">
        <v>56</v>
      </c>
      <c r="J32" s="116">
        <v>58</v>
      </c>
      <c r="K32" s="10" t="s">
        <v>159</v>
      </c>
      <c r="L32" s="6" t="s">
        <v>31</v>
      </c>
    </row>
    <row r="33" spans="1:13" ht="95.25" customHeight="1">
      <c r="A33" s="40" t="s">
        <v>32</v>
      </c>
      <c r="B33" s="139" t="s">
        <v>167</v>
      </c>
      <c r="C33" s="101" t="s">
        <v>5</v>
      </c>
      <c r="D33" s="117" t="s">
        <v>165</v>
      </c>
      <c r="E33" s="7">
        <f t="shared" si="3"/>
        <v>149</v>
      </c>
      <c r="F33" s="7">
        <v>23</v>
      </c>
      <c r="G33" s="60">
        <v>45</v>
      </c>
      <c r="H33" s="12">
        <v>25</v>
      </c>
      <c r="I33" s="119">
        <v>27</v>
      </c>
      <c r="J33" s="119">
        <v>29</v>
      </c>
      <c r="K33" s="10" t="s">
        <v>113</v>
      </c>
      <c r="L33" s="11" t="s">
        <v>33</v>
      </c>
    </row>
    <row r="34" spans="1:13" ht="165" customHeight="1">
      <c r="A34" s="151" t="s">
        <v>34</v>
      </c>
      <c r="B34" s="6" t="s">
        <v>36</v>
      </c>
      <c r="C34" s="101" t="s">
        <v>5</v>
      </c>
      <c r="D34" s="117" t="s">
        <v>165</v>
      </c>
      <c r="E34" s="63">
        <f t="shared" si="3"/>
        <v>145</v>
      </c>
      <c r="F34" s="8">
        <v>27</v>
      </c>
      <c r="G34" s="112">
        <v>28</v>
      </c>
      <c r="H34" s="9">
        <v>29</v>
      </c>
      <c r="I34" s="116">
        <v>30</v>
      </c>
      <c r="J34" s="116">
        <v>31</v>
      </c>
      <c r="K34" s="10" t="s">
        <v>113</v>
      </c>
      <c r="L34" s="6" t="s">
        <v>37</v>
      </c>
    </row>
    <row r="35" spans="1:13" ht="82.5" customHeight="1">
      <c r="A35" s="151" t="s">
        <v>35</v>
      </c>
      <c r="B35" s="6" t="s">
        <v>39</v>
      </c>
      <c r="C35" s="101" t="s">
        <v>20</v>
      </c>
      <c r="D35" s="117" t="s">
        <v>165</v>
      </c>
      <c r="E35" s="7">
        <f t="shared" si="3"/>
        <v>0</v>
      </c>
      <c r="F35" s="8">
        <v>0</v>
      </c>
      <c r="G35" s="9">
        <v>0</v>
      </c>
      <c r="H35" s="9">
        <v>0</v>
      </c>
      <c r="I35" s="116">
        <v>0</v>
      </c>
      <c r="J35" s="116">
        <v>0</v>
      </c>
      <c r="K35" s="10" t="s">
        <v>113</v>
      </c>
      <c r="L35" s="6" t="s">
        <v>40</v>
      </c>
    </row>
    <row r="36" spans="1:13" ht="66" customHeight="1">
      <c r="A36" s="151" t="s">
        <v>38</v>
      </c>
      <c r="B36" s="6" t="s">
        <v>42</v>
      </c>
      <c r="C36" s="101" t="s">
        <v>20</v>
      </c>
      <c r="D36" s="117" t="s">
        <v>165</v>
      </c>
      <c r="E36" s="7">
        <f t="shared" si="3"/>
        <v>0</v>
      </c>
      <c r="F36" s="8">
        <v>0</v>
      </c>
      <c r="G36" s="9">
        <v>0</v>
      </c>
      <c r="H36" s="9">
        <v>0</v>
      </c>
      <c r="I36" s="116">
        <v>0</v>
      </c>
      <c r="J36" s="116">
        <v>0</v>
      </c>
      <c r="K36" s="10" t="s">
        <v>113</v>
      </c>
      <c r="L36" s="6" t="s">
        <v>43</v>
      </c>
    </row>
    <row r="37" spans="1:13" ht="48.75" customHeight="1">
      <c r="A37" s="151" t="s">
        <v>41</v>
      </c>
      <c r="B37" s="6" t="s">
        <v>112</v>
      </c>
      <c r="C37" s="101" t="s">
        <v>5</v>
      </c>
      <c r="D37" s="117" t="s">
        <v>165</v>
      </c>
      <c r="E37" s="147">
        <f t="shared" si="3"/>
        <v>17</v>
      </c>
      <c r="F37" s="8">
        <v>3</v>
      </c>
      <c r="G37" s="146">
        <v>0</v>
      </c>
      <c r="H37" s="148">
        <v>0</v>
      </c>
      <c r="I37" s="148">
        <v>4</v>
      </c>
      <c r="J37" s="148">
        <v>10</v>
      </c>
      <c r="K37" s="10" t="s">
        <v>113</v>
      </c>
      <c r="L37" s="6" t="s">
        <v>46</v>
      </c>
    </row>
    <row r="38" spans="1:13" ht="66.75" customHeight="1">
      <c r="A38" s="151" t="s">
        <v>44</v>
      </c>
      <c r="B38" s="6" t="s">
        <v>48</v>
      </c>
      <c r="C38" s="101" t="s">
        <v>20</v>
      </c>
      <c r="D38" s="101">
        <v>2024</v>
      </c>
      <c r="E38" s="7">
        <f t="shared" si="3"/>
        <v>0</v>
      </c>
      <c r="F38" s="8">
        <v>0</v>
      </c>
      <c r="G38" s="9">
        <v>0</v>
      </c>
      <c r="H38" s="9">
        <v>0</v>
      </c>
      <c r="I38" s="116">
        <v>0</v>
      </c>
      <c r="J38" s="116">
        <v>0</v>
      </c>
      <c r="K38" s="10" t="s">
        <v>113</v>
      </c>
      <c r="L38" s="6" t="s">
        <v>49</v>
      </c>
    </row>
    <row r="39" spans="1:13" ht="66.75" customHeight="1">
      <c r="A39" s="151" t="s">
        <v>47</v>
      </c>
      <c r="B39" s="132" t="s">
        <v>51</v>
      </c>
      <c r="C39" s="101" t="s">
        <v>5</v>
      </c>
      <c r="D39" s="117" t="s">
        <v>165</v>
      </c>
      <c r="E39" s="7">
        <f t="shared" si="3"/>
        <v>5.9</v>
      </c>
      <c r="F39" s="8">
        <v>0</v>
      </c>
      <c r="G39" s="143">
        <v>0</v>
      </c>
      <c r="H39" s="9">
        <v>5.9</v>
      </c>
      <c r="I39" s="116">
        <v>0</v>
      </c>
      <c r="J39" s="116">
        <v>0</v>
      </c>
      <c r="K39" s="10" t="s">
        <v>113</v>
      </c>
      <c r="L39" s="149" t="s">
        <v>179</v>
      </c>
      <c r="M39" s="36">
        <v>30</v>
      </c>
    </row>
    <row r="40" spans="1:13" s="128" customFormat="1" ht="66.75" customHeight="1">
      <c r="A40" s="154" t="s">
        <v>50</v>
      </c>
      <c r="B40" s="132" t="s">
        <v>166</v>
      </c>
      <c r="C40" s="145" t="s">
        <v>20</v>
      </c>
      <c r="D40" s="125" t="s">
        <v>165</v>
      </c>
      <c r="E40" s="126">
        <f>F40+G40+H40+I40+J40</f>
        <v>2940</v>
      </c>
      <c r="F40" s="127">
        <v>588</v>
      </c>
      <c r="G40" s="143">
        <v>588</v>
      </c>
      <c r="H40" s="124">
        <v>588</v>
      </c>
      <c r="I40" s="124">
        <v>588</v>
      </c>
      <c r="J40" s="124">
        <v>588</v>
      </c>
      <c r="K40" s="10" t="s">
        <v>113</v>
      </c>
      <c r="L40" s="144" t="s">
        <v>178</v>
      </c>
      <c r="M40" s="36"/>
    </row>
    <row r="41" spans="1:13" s="74" customFormat="1" ht="65.25" customHeight="1">
      <c r="A41" s="11" t="s">
        <v>136</v>
      </c>
      <c r="B41" s="103" t="s">
        <v>127</v>
      </c>
      <c r="C41" s="103"/>
      <c r="D41" s="103"/>
      <c r="E41" s="104"/>
      <c r="F41" s="11" t="s">
        <v>128</v>
      </c>
      <c r="G41" s="11" t="s">
        <v>129</v>
      </c>
      <c r="H41" s="11" t="s">
        <v>130</v>
      </c>
      <c r="I41" s="138">
        <v>0</v>
      </c>
      <c r="J41" s="137" t="s">
        <v>170</v>
      </c>
      <c r="K41" s="10"/>
      <c r="L41" s="103"/>
    </row>
    <row r="42" spans="1:13" ht="65.25" customHeight="1">
      <c r="A42" s="11" t="s">
        <v>52</v>
      </c>
      <c r="B42" s="50" t="s">
        <v>138</v>
      </c>
      <c r="C42" s="105" t="s">
        <v>20</v>
      </c>
      <c r="D42" s="117" t="s">
        <v>165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50" t="s">
        <v>6</v>
      </c>
      <c r="L42" s="13" t="s">
        <v>90</v>
      </c>
    </row>
    <row r="43" spans="1:13" s="84" customFormat="1" ht="64.5" customHeight="1">
      <c r="A43" s="11" t="s">
        <v>137</v>
      </c>
      <c r="B43" s="50" t="s">
        <v>85</v>
      </c>
      <c r="C43" s="20" t="s">
        <v>20</v>
      </c>
      <c r="D43" s="117" t="s">
        <v>165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50" t="s">
        <v>6</v>
      </c>
      <c r="L43" s="13" t="s">
        <v>90</v>
      </c>
    </row>
    <row r="44" spans="1:13" s="89" customFormat="1" ht="31.5" customHeight="1">
      <c r="A44" s="11"/>
      <c r="B44" s="50" t="s">
        <v>139</v>
      </c>
      <c r="C44" s="20"/>
      <c r="D44" s="20"/>
      <c r="E44" s="21">
        <f>E47</f>
        <v>28856.9</v>
      </c>
      <c r="F44" s="21">
        <f>F47</f>
        <v>5207</v>
      </c>
      <c r="G44" s="21">
        <f>G47</f>
        <v>5503</v>
      </c>
      <c r="H44" s="21">
        <f>H47</f>
        <v>5755.9</v>
      </c>
      <c r="I44" s="21">
        <f>I16+I29+I41</f>
        <v>6028</v>
      </c>
      <c r="J44" s="21">
        <f>J16+J29+J41</f>
        <v>6363</v>
      </c>
      <c r="K44" s="50"/>
      <c r="L44" s="13"/>
    </row>
    <row r="45" spans="1:13" s="89" customFormat="1" ht="23.25" customHeight="1">
      <c r="A45" s="11"/>
      <c r="B45" s="50" t="s">
        <v>140</v>
      </c>
      <c r="C45" s="20"/>
      <c r="D45" s="20"/>
      <c r="E45" s="21">
        <f>E47</f>
        <v>28856.9</v>
      </c>
      <c r="F45" s="21">
        <f>F47</f>
        <v>5207</v>
      </c>
      <c r="G45" s="21">
        <f>G47</f>
        <v>5503</v>
      </c>
      <c r="H45" s="21">
        <f>H47</f>
        <v>5755.9</v>
      </c>
      <c r="I45" s="21">
        <f>I44</f>
        <v>6028</v>
      </c>
      <c r="J45" s="21">
        <f>J44</f>
        <v>6363</v>
      </c>
      <c r="K45" s="50"/>
      <c r="L45" s="13"/>
    </row>
    <row r="46" spans="1:13" s="100" customFormat="1" ht="23.25" customHeight="1">
      <c r="A46" s="11"/>
      <c r="B46" s="50" t="s">
        <v>141</v>
      </c>
      <c r="C46" s="20"/>
      <c r="D46" s="20"/>
      <c r="E46" s="21">
        <f>E47</f>
        <v>28856.9</v>
      </c>
      <c r="F46" s="21">
        <f>F47</f>
        <v>5207</v>
      </c>
      <c r="G46" s="21">
        <f>G47</f>
        <v>5503</v>
      </c>
      <c r="H46" s="21">
        <f>H47</f>
        <v>5755.9</v>
      </c>
      <c r="I46" s="21">
        <f>I44</f>
        <v>6028</v>
      </c>
      <c r="J46" s="21">
        <f>J44</f>
        <v>6363</v>
      </c>
      <c r="K46" s="50"/>
      <c r="L46" s="13"/>
    </row>
    <row r="47" spans="1:13" ht="18" customHeight="1">
      <c r="A47" s="11"/>
      <c r="B47" s="75" t="s">
        <v>140</v>
      </c>
      <c r="C47" s="20"/>
      <c r="D47" s="93"/>
      <c r="E47" s="61">
        <f>E16+E29</f>
        <v>28856.9</v>
      </c>
      <c r="F47" s="92">
        <f>F16+F29</f>
        <v>5207</v>
      </c>
      <c r="G47" s="61">
        <f>G16+G29</f>
        <v>5503</v>
      </c>
      <c r="H47" s="92">
        <f>H16+H29</f>
        <v>5755.9</v>
      </c>
      <c r="I47" s="118">
        <f>I46</f>
        <v>6028</v>
      </c>
      <c r="J47" s="118">
        <f>J46</f>
        <v>6363</v>
      </c>
      <c r="K47" s="93"/>
      <c r="L47" s="13"/>
      <c r="M47" s="36" t="s">
        <v>109</v>
      </c>
    </row>
    <row r="48" spans="1:13">
      <c r="A48" s="38"/>
      <c r="E48" s="27"/>
    </row>
    <row r="49" spans="6:6">
      <c r="F49" s="27"/>
    </row>
  </sheetData>
  <mergeCells count="59">
    <mergeCell ref="B29:B30"/>
    <mergeCell ref="K2:L2"/>
    <mergeCell ref="L21:L22"/>
    <mergeCell ref="K1:L1"/>
    <mergeCell ref="K3:L3"/>
    <mergeCell ref="F2:G2"/>
    <mergeCell ref="F4:L4"/>
    <mergeCell ref="K5:L5"/>
    <mergeCell ref="K6:L6"/>
    <mergeCell ref="K19:K20"/>
    <mergeCell ref="L19:L20"/>
    <mergeCell ref="H19:H20"/>
    <mergeCell ref="L12:L13"/>
    <mergeCell ref="A7:L7"/>
    <mergeCell ref="A8:L8"/>
    <mergeCell ref="A15:L15"/>
    <mergeCell ref="A16:A17"/>
    <mergeCell ref="F12:J12"/>
    <mergeCell ref="I19:I20"/>
    <mergeCell ref="J19:J20"/>
    <mergeCell ref="D19:D20"/>
    <mergeCell ref="C19:C20"/>
    <mergeCell ref="G19:G20"/>
    <mergeCell ref="B19:B20"/>
    <mergeCell ref="C12:C13"/>
    <mergeCell ref="D12:D13"/>
    <mergeCell ref="B16:B17"/>
    <mergeCell ref="G21:G22"/>
    <mergeCell ref="B12:B13"/>
    <mergeCell ref="A19:A20"/>
    <mergeCell ref="L24:L25"/>
    <mergeCell ref="H24:H25"/>
    <mergeCell ref="A24:A25"/>
    <mergeCell ref="B24:B25"/>
    <mergeCell ref="E24:E25"/>
    <mergeCell ref="F24:F25"/>
    <mergeCell ref="G24:G25"/>
    <mergeCell ref="C24:C25"/>
    <mergeCell ref="D24:D25"/>
    <mergeCell ref="K24:K25"/>
    <mergeCell ref="A12:A13"/>
    <mergeCell ref="E19:E20"/>
    <mergeCell ref="F19:F20"/>
    <mergeCell ref="I21:I22"/>
    <mergeCell ref="J21:J22"/>
    <mergeCell ref="I24:I25"/>
    <mergeCell ref="J24:J25"/>
    <mergeCell ref="A9:L9"/>
    <mergeCell ref="A10:L10"/>
    <mergeCell ref="H21:H22"/>
    <mergeCell ref="A21:A22"/>
    <mergeCell ref="B21:B22"/>
    <mergeCell ref="E21:E22"/>
    <mergeCell ref="E12:E13"/>
    <mergeCell ref="C21:C22"/>
    <mergeCell ref="D21:D22"/>
    <mergeCell ref="K12:K13"/>
    <mergeCell ref="K21:K22"/>
    <mergeCell ref="F21:F22"/>
  </mergeCells>
  <phoneticPr fontId="11" type="noConversion"/>
  <pageMargins left="0.25" right="0.25" top="0.75" bottom="0.75" header="0.3" footer="0.3"/>
  <pageSetup paperSize="9" scale="80" orientation="landscape" r:id="rId1"/>
  <rowBreaks count="2" manualBreakCount="2">
    <brk id="23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opLeftCell="A43" workbookViewId="0">
      <selection activeCell="A2" sqref="A2:K56"/>
    </sheetView>
  </sheetViews>
  <sheetFormatPr defaultRowHeight="15"/>
  <cols>
    <col min="1" max="1" width="6.5703125" customWidth="1"/>
    <col min="2" max="2" width="26.28515625" customWidth="1"/>
    <col min="3" max="3" width="11.7109375" customWidth="1"/>
    <col min="4" max="4" width="12" customWidth="1"/>
    <col min="5" max="5" width="25.42578125" customWidth="1"/>
    <col min="6" max="6" width="9.85546875" customWidth="1"/>
    <col min="8" max="8" width="10.42578125" customWidth="1"/>
  </cols>
  <sheetData>
    <row r="1" spans="1:11" ht="6.75" customHeight="1"/>
    <row r="2" spans="1:11" ht="15" customHeight="1">
      <c r="A2" s="43"/>
      <c r="B2" s="43"/>
      <c r="C2" s="43"/>
      <c r="D2" s="43"/>
      <c r="E2" s="91"/>
      <c r="F2" s="193" t="s">
        <v>148</v>
      </c>
      <c r="G2" s="193"/>
      <c r="H2" s="193"/>
      <c r="I2" s="193"/>
      <c r="J2" s="226"/>
    </row>
    <row r="3" spans="1:11" ht="18" customHeight="1">
      <c r="A3" s="43"/>
      <c r="B3" s="43"/>
      <c r="C3" s="43"/>
      <c r="D3" s="43"/>
      <c r="E3" s="193" t="s">
        <v>147</v>
      </c>
      <c r="F3" s="193"/>
      <c r="G3" s="193"/>
      <c r="H3" s="193"/>
      <c r="I3" s="193"/>
      <c r="J3" s="226"/>
      <c r="K3" s="226"/>
    </row>
    <row r="4" spans="1:11" ht="16.5" customHeight="1">
      <c r="A4" s="43"/>
      <c r="B4" s="43"/>
      <c r="C4" s="43"/>
      <c r="D4" s="43"/>
      <c r="E4" s="90"/>
      <c r="F4" s="193" t="s">
        <v>146</v>
      </c>
      <c r="G4" s="193"/>
      <c r="H4" s="193"/>
      <c r="I4" s="193"/>
    </row>
    <row r="5" spans="1:11" ht="17.25" customHeight="1">
      <c r="A5" s="43"/>
      <c r="B5" s="43"/>
      <c r="C5" s="43"/>
      <c r="D5" s="43"/>
      <c r="E5" s="90"/>
      <c r="F5" s="193" t="s">
        <v>172</v>
      </c>
      <c r="G5" s="193"/>
      <c r="H5" s="193"/>
      <c r="I5" s="193"/>
      <c r="J5" s="226"/>
    </row>
    <row r="6" spans="1:11" ht="25.5" customHeight="1">
      <c r="A6" s="43"/>
      <c r="B6" s="43"/>
      <c r="C6" s="58" t="s">
        <v>54</v>
      </c>
      <c r="D6" s="58"/>
      <c r="E6" s="225" t="s">
        <v>145</v>
      </c>
      <c r="F6" s="225"/>
      <c r="G6" s="225"/>
      <c r="H6" s="225"/>
      <c r="I6" s="225"/>
    </row>
    <row r="7" spans="1:11" ht="19.5" customHeight="1">
      <c r="A7" s="43"/>
      <c r="B7" s="43"/>
      <c r="C7" s="58"/>
      <c r="D7" s="58"/>
      <c r="E7" s="225" t="s">
        <v>144</v>
      </c>
      <c r="F7" s="225"/>
      <c r="G7" s="225"/>
      <c r="H7" s="225"/>
      <c r="I7" s="225"/>
      <c r="J7" s="226"/>
      <c r="K7" s="226"/>
    </row>
    <row r="8" spans="1:11" ht="17.25" customHeight="1">
      <c r="A8" s="43"/>
      <c r="B8" s="43"/>
      <c r="C8" s="44"/>
      <c r="D8" s="58"/>
      <c r="E8" s="225" t="s">
        <v>173</v>
      </c>
      <c r="F8" s="225"/>
      <c r="G8" s="225"/>
      <c r="H8" s="225"/>
      <c r="I8" s="225"/>
      <c r="J8" s="226"/>
    </row>
    <row r="9" spans="1:11" ht="15.75">
      <c r="A9" s="219" t="s">
        <v>55</v>
      </c>
      <c r="B9" s="219"/>
      <c r="C9" s="219"/>
      <c r="D9" s="219"/>
      <c r="E9" s="219"/>
      <c r="F9" s="219"/>
      <c r="G9" s="219"/>
      <c r="H9" s="219"/>
      <c r="I9" s="219"/>
    </row>
    <row r="10" spans="1:11" ht="15.75">
      <c r="A10" s="218" t="s">
        <v>174</v>
      </c>
      <c r="B10" s="218"/>
      <c r="C10" s="218"/>
      <c r="D10" s="218"/>
      <c r="E10" s="218"/>
      <c r="F10" s="218"/>
      <c r="G10" s="218"/>
      <c r="H10" s="218"/>
      <c r="I10" s="218"/>
    </row>
    <row r="11" spans="1:11" ht="52.5" customHeight="1">
      <c r="A11" s="220" t="s">
        <v>56</v>
      </c>
      <c r="B11" s="220" t="s">
        <v>123</v>
      </c>
      <c r="C11" s="220" t="s">
        <v>131</v>
      </c>
      <c r="D11" s="220"/>
      <c r="E11" s="220" t="s">
        <v>132</v>
      </c>
      <c r="F11" s="220" t="s">
        <v>142</v>
      </c>
      <c r="G11" s="221" t="s">
        <v>57</v>
      </c>
      <c r="H11" s="222"/>
      <c r="I11" s="222"/>
      <c r="J11" s="223"/>
      <c r="K11" s="224"/>
    </row>
    <row r="12" spans="1:11" ht="25.5">
      <c r="A12" s="220"/>
      <c r="B12" s="220"/>
      <c r="C12" s="59" t="s">
        <v>5</v>
      </c>
      <c r="D12" s="59" t="s">
        <v>58</v>
      </c>
      <c r="E12" s="220"/>
      <c r="F12" s="220"/>
      <c r="G12" s="59">
        <v>2023</v>
      </c>
      <c r="H12" s="59">
        <v>2024</v>
      </c>
      <c r="I12" s="59">
        <v>2025</v>
      </c>
      <c r="J12" s="133">
        <v>2026</v>
      </c>
      <c r="K12" s="133">
        <v>2027</v>
      </c>
    </row>
    <row r="13" spans="1:11">
      <c r="A13" s="15">
        <v>1</v>
      </c>
      <c r="B13" s="15">
        <v>2</v>
      </c>
      <c r="C13" s="15">
        <v>3</v>
      </c>
      <c r="D13" s="15">
        <v>4</v>
      </c>
      <c r="E13" s="59">
        <v>5</v>
      </c>
      <c r="F13" s="15">
        <v>6</v>
      </c>
      <c r="G13" s="15">
        <v>7</v>
      </c>
      <c r="H13" s="15">
        <v>8</v>
      </c>
      <c r="I13" s="15">
        <v>9</v>
      </c>
      <c r="J13" s="133">
        <v>10</v>
      </c>
      <c r="K13" s="133">
        <v>11</v>
      </c>
    </row>
    <row r="14" spans="1:11" ht="22.5" customHeight="1">
      <c r="A14" s="187" t="s">
        <v>125</v>
      </c>
      <c r="B14" s="216"/>
      <c r="C14" s="216"/>
      <c r="D14" s="216"/>
      <c r="E14" s="216"/>
      <c r="F14" s="216"/>
      <c r="G14" s="216"/>
      <c r="H14" s="216"/>
      <c r="I14" s="217"/>
      <c r="J14" s="80"/>
      <c r="K14" s="80"/>
    </row>
    <row r="15" spans="1:11" ht="117" customHeight="1">
      <c r="A15" s="88">
        <v>1</v>
      </c>
      <c r="B15" s="81" t="s">
        <v>124</v>
      </c>
      <c r="C15" s="82">
        <f>C16+C19+C20+C22+C24+C25+C26+C27</f>
        <v>25330</v>
      </c>
      <c r="D15" s="83">
        <f>D16+D20+D22+D24+D25+D26</f>
        <v>0</v>
      </c>
      <c r="E15" s="80"/>
      <c r="F15" s="80"/>
      <c r="G15" s="80"/>
      <c r="H15" s="80"/>
      <c r="I15" s="80"/>
      <c r="J15" s="80"/>
      <c r="K15" s="80"/>
    </row>
    <row r="16" spans="1:11" ht="25.5">
      <c r="A16" s="203" t="s">
        <v>4</v>
      </c>
      <c r="B16" s="204" t="s">
        <v>133</v>
      </c>
      <c r="C16" s="202">
        <f>'перечень мероприятий'!E18</f>
        <v>15380</v>
      </c>
      <c r="D16" s="205">
        <v>0</v>
      </c>
      <c r="E16" s="59" t="s">
        <v>59</v>
      </c>
      <c r="F16" s="59" t="s">
        <v>60</v>
      </c>
      <c r="G16" s="53" t="s">
        <v>61</v>
      </c>
      <c r="H16" s="53" t="s">
        <v>61</v>
      </c>
      <c r="I16" s="59">
        <v>1</v>
      </c>
      <c r="J16" s="133">
        <v>1</v>
      </c>
      <c r="K16" s="133">
        <v>1</v>
      </c>
    </row>
    <row r="17" spans="1:11" ht="25.5">
      <c r="A17" s="203"/>
      <c r="B17" s="204"/>
      <c r="C17" s="202"/>
      <c r="D17" s="205"/>
      <c r="E17" s="59" t="s">
        <v>62</v>
      </c>
      <c r="F17" s="59" t="s">
        <v>63</v>
      </c>
      <c r="G17" s="165" t="s">
        <v>187</v>
      </c>
      <c r="H17" s="165" t="s">
        <v>188</v>
      </c>
      <c r="I17" s="67">
        <v>74</v>
      </c>
      <c r="J17" s="133">
        <v>78</v>
      </c>
      <c r="K17" s="133">
        <v>82</v>
      </c>
    </row>
    <row r="18" spans="1:11" ht="25.5" customHeight="1">
      <c r="A18" s="203"/>
      <c r="B18" s="204"/>
      <c r="C18" s="202"/>
      <c r="D18" s="205"/>
      <c r="E18" s="59" t="s">
        <v>64</v>
      </c>
      <c r="F18" s="59" t="s">
        <v>60</v>
      </c>
      <c r="G18" s="53" t="s">
        <v>61</v>
      </c>
      <c r="H18" s="53" t="s">
        <v>61</v>
      </c>
      <c r="I18" s="59">
        <v>1</v>
      </c>
      <c r="J18" s="133">
        <v>1</v>
      </c>
      <c r="K18" s="133">
        <v>1</v>
      </c>
    </row>
    <row r="19" spans="1:11" ht="62.25" customHeight="1">
      <c r="A19" s="135" t="s">
        <v>7</v>
      </c>
      <c r="B19" s="134" t="s">
        <v>8</v>
      </c>
      <c r="C19" s="136">
        <f>'перечень мероприятий'!E19</f>
        <v>0</v>
      </c>
      <c r="D19" s="136">
        <v>0</v>
      </c>
      <c r="E19" s="59" t="s">
        <v>65</v>
      </c>
      <c r="F19" s="59" t="s">
        <v>60</v>
      </c>
      <c r="G19" s="59">
        <v>5</v>
      </c>
      <c r="H19" s="59">
        <v>5</v>
      </c>
      <c r="I19" s="59">
        <v>5</v>
      </c>
      <c r="J19" s="133">
        <v>5</v>
      </c>
      <c r="K19" s="133">
        <v>5</v>
      </c>
    </row>
    <row r="20" spans="1:11" ht="29.25" customHeight="1">
      <c r="A20" s="203" t="s">
        <v>9</v>
      </c>
      <c r="B20" s="204" t="str">
        <f>'[1]перечень мероприятий'!B13</f>
        <v>Проведение учений на социально значимых и потенциально опасных объектах</v>
      </c>
      <c r="C20" s="205">
        <v>0</v>
      </c>
      <c r="D20" s="205">
        <v>0</v>
      </c>
      <c r="E20" s="59" t="s">
        <v>66</v>
      </c>
      <c r="F20" s="59" t="s">
        <v>60</v>
      </c>
      <c r="G20" s="59">
        <v>1</v>
      </c>
      <c r="H20" s="59">
        <v>1</v>
      </c>
      <c r="I20" s="59">
        <v>1</v>
      </c>
      <c r="J20" s="133">
        <v>1</v>
      </c>
      <c r="K20" s="133">
        <v>1</v>
      </c>
    </row>
    <row r="21" spans="1:11" ht="22.5" customHeight="1">
      <c r="A21" s="203"/>
      <c r="B21" s="204"/>
      <c r="C21" s="205"/>
      <c r="D21" s="205"/>
      <c r="E21" s="59" t="s">
        <v>67</v>
      </c>
      <c r="F21" s="59" t="s">
        <v>68</v>
      </c>
      <c r="G21" s="59">
        <v>50</v>
      </c>
      <c r="H21" s="59">
        <v>50</v>
      </c>
      <c r="I21" s="59">
        <v>50</v>
      </c>
      <c r="J21" s="133">
        <v>50</v>
      </c>
      <c r="K21" s="133">
        <v>50</v>
      </c>
    </row>
    <row r="22" spans="1:11" ht="24" customHeight="1">
      <c r="A22" s="203" t="s">
        <v>12</v>
      </c>
      <c r="B22" s="204" t="s">
        <v>13</v>
      </c>
      <c r="C22" s="205">
        <f>'перечень мероприятий'!E23</f>
        <v>7910</v>
      </c>
      <c r="D22" s="205">
        <v>0</v>
      </c>
      <c r="E22" s="59" t="s">
        <v>69</v>
      </c>
      <c r="F22" s="59" t="s">
        <v>60</v>
      </c>
      <c r="G22" s="59">
        <v>350</v>
      </c>
      <c r="H22" s="59">
        <v>350</v>
      </c>
      <c r="I22" s="59">
        <v>350</v>
      </c>
      <c r="J22" s="133">
        <v>350</v>
      </c>
      <c r="K22" s="133">
        <v>350</v>
      </c>
    </row>
    <row r="23" spans="1:11" ht="36.75" customHeight="1">
      <c r="A23" s="203"/>
      <c r="B23" s="204"/>
      <c r="C23" s="205"/>
      <c r="D23" s="205"/>
      <c r="E23" s="59" t="s">
        <v>70</v>
      </c>
      <c r="F23" s="59" t="s">
        <v>68</v>
      </c>
      <c r="G23" s="59">
        <v>14</v>
      </c>
      <c r="H23" s="59">
        <v>14</v>
      </c>
      <c r="I23" s="59">
        <v>14</v>
      </c>
      <c r="J23" s="133">
        <v>14</v>
      </c>
      <c r="K23" s="133">
        <v>14</v>
      </c>
    </row>
    <row r="24" spans="1:11" ht="51">
      <c r="A24" s="53" t="s">
        <v>15</v>
      </c>
      <c r="B24" s="57" t="str">
        <f>'перечень мероприятий'!B24</f>
        <v>Обслуживание системы контроля доступа и пожарной сигнализации в здании администрации МО Сертолово</v>
      </c>
      <c r="C24" s="54">
        <f>'перечень мероприятий'!E24</f>
        <v>640</v>
      </c>
      <c r="D24" s="54">
        <v>0</v>
      </c>
      <c r="E24" s="59" t="s">
        <v>86</v>
      </c>
      <c r="F24" s="59" t="s">
        <v>60</v>
      </c>
      <c r="G24" s="59">
        <v>1</v>
      </c>
      <c r="H24" s="59">
        <v>1</v>
      </c>
      <c r="I24" s="59">
        <v>1</v>
      </c>
      <c r="J24" s="133">
        <v>1</v>
      </c>
      <c r="K24" s="133">
        <v>1</v>
      </c>
    </row>
    <row r="25" spans="1:11" ht="47.25" customHeight="1">
      <c r="A25" s="129" t="s">
        <v>17</v>
      </c>
      <c r="B25" s="57" t="str">
        <f>'перечень мероприятий'!B26</f>
        <v>Правовое информирование по вопросам профилактики правонарушений</v>
      </c>
      <c r="C25" s="56">
        <f>'перечень мероприятий'!E26</f>
        <v>0</v>
      </c>
      <c r="D25" s="54">
        <v>0</v>
      </c>
      <c r="E25" s="59" t="s">
        <v>65</v>
      </c>
      <c r="F25" s="59" t="s">
        <v>71</v>
      </c>
      <c r="G25" s="59">
        <v>5</v>
      </c>
      <c r="H25" s="59">
        <v>5</v>
      </c>
      <c r="I25" s="59">
        <v>5</v>
      </c>
      <c r="J25" s="133">
        <v>5</v>
      </c>
      <c r="K25" s="133">
        <v>5</v>
      </c>
    </row>
    <row r="26" spans="1:11" ht="50.25" customHeight="1">
      <c r="A26" s="129" t="s">
        <v>18</v>
      </c>
      <c r="B26" s="22" t="str">
        <f>'перечень мероприятий'!B27</f>
        <v>Обучение по вопросам ГО населения и сотрудников администрации МО Сертолово</v>
      </c>
      <c r="C26" s="56">
        <f>'перечень мероприятий'!E27</f>
        <v>0</v>
      </c>
      <c r="D26" s="54">
        <v>0</v>
      </c>
      <c r="E26" s="59" t="s">
        <v>67</v>
      </c>
      <c r="F26" s="59" t="s">
        <v>82</v>
      </c>
      <c r="G26" s="59">
        <v>30</v>
      </c>
      <c r="H26" s="59">
        <v>30</v>
      </c>
      <c r="I26" s="59">
        <v>30</v>
      </c>
      <c r="J26" s="133">
        <v>30</v>
      </c>
      <c r="K26" s="133">
        <v>30</v>
      </c>
    </row>
    <row r="27" spans="1:11" ht="44.25" customHeight="1">
      <c r="A27" s="142" t="s">
        <v>22</v>
      </c>
      <c r="B27" s="130" t="s">
        <v>111</v>
      </c>
      <c r="C27" s="131">
        <f>'перечень мероприятий'!E28</f>
        <v>1400</v>
      </c>
      <c r="D27" s="243">
        <v>0</v>
      </c>
      <c r="E27" s="85" t="s">
        <v>62</v>
      </c>
      <c r="F27" s="66" t="s">
        <v>110</v>
      </c>
      <c r="G27" s="66">
        <v>5</v>
      </c>
      <c r="H27" s="66">
        <v>5</v>
      </c>
      <c r="I27" s="141">
        <v>4</v>
      </c>
      <c r="J27" s="133">
        <v>4</v>
      </c>
      <c r="K27" s="133">
        <v>5</v>
      </c>
    </row>
    <row r="28" spans="1:11" ht="104.25" customHeight="1">
      <c r="A28" s="97" t="s">
        <v>154</v>
      </c>
      <c r="B28" s="106" t="s">
        <v>126</v>
      </c>
      <c r="C28" s="64">
        <f>C29+C31+C33+C36+C37+C39+C41+C42+C43+C44</f>
        <v>3526.9</v>
      </c>
      <c r="D28" s="16">
        <v>0</v>
      </c>
      <c r="E28" s="59"/>
      <c r="F28" s="59"/>
      <c r="G28" s="59"/>
      <c r="H28" s="59"/>
      <c r="I28" s="59"/>
      <c r="J28" s="133"/>
      <c r="K28" s="133"/>
    </row>
    <row r="29" spans="1:11">
      <c r="A29" s="203" t="s">
        <v>26</v>
      </c>
      <c r="B29" s="204" t="s">
        <v>73</v>
      </c>
      <c r="C29" s="205">
        <f>'перечень мероприятий'!E31</f>
        <v>0</v>
      </c>
      <c r="D29" s="201">
        <v>0</v>
      </c>
      <c r="E29" s="59" t="s">
        <v>66</v>
      </c>
      <c r="F29" s="59" t="s">
        <v>60</v>
      </c>
      <c r="G29" s="59">
        <v>1</v>
      </c>
      <c r="H29" s="59">
        <v>1</v>
      </c>
      <c r="I29" s="59">
        <v>1</v>
      </c>
      <c r="J29" s="133">
        <v>1</v>
      </c>
      <c r="K29" s="133">
        <v>1</v>
      </c>
    </row>
    <row r="30" spans="1:11" ht="27" customHeight="1">
      <c r="A30" s="203"/>
      <c r="B30" s="204"/>
      <c r="C30" s="205"/>
      <c r="D30" s="201"/>
      <c r="E30" s="59" t="s">
        <v>67</v>
      </c>
      <c r="F30" s="59" t="s">
        <v>68</v>
      </c>
      <c r="G30" s="59">
        <v>50</v>
      </c>
      <c r="H30" s="59">
        <v>50</v>
      </c>
      <c r="I30" s="59">
        <v>50</v>
      </c>
      <c r="J30" s="133">
        <v>50</v>
      </c>
      <c r="K30" s="133">
        <v>50</v>
      </c>
    </row>
    <row r="31" spans="1:11">
      <c r="A31" s="203" t="s">
        <v>29</v>
      </c>
      <c r="B31" s="204" t="s">
        <v>30</v>
      </c>
      <c r="C31" s="202">
        <f>'перечень мероприятий'!E32</f>
        <v>270</v>
      </c>
      <c r="D31" s="201">
        <v>0</v>
      </c>
      <c r="E31" s="59" t="s">
        <v>65</v>
      </c>
      <c r="F31" s="59" t="s">
        <v>60</v>
      </c>
      <c r="G31" s="59">
        <v>12</v>
      </c>
      <c r="H31" s="59">
        <v>12</v>
      </c>
      <c r="I31" s="59">
        <v>12</v>
      </c>
      <c r="J31" s="133">
        <v>12</v>
      </c>
      <c r="K31" s="133">
        <v>12</v>
      </c>
    </row>
    <row r="32" spans="1:11" ht="51.75" customHeight="1">
      <c r="A32" s="203"/>
      <c r="B32" s="204"/>
      <c r="C32" s="202"/>
      <c r="D32" s="201"/>
      <c r="E32" s="59" t="s">
        <v>74</v>
      </c>
      <c r="F32" s="59" t="s">
        <v>63</v>
      </c>
      <c r="G32" s="59">
        <v>15</v>
      </c>
      <c r="H32" s="59">
        <v>15</v>
      </c>
      <c r="I32" s="141">
        <v>15</v>
      </c>
      <c r="J32" s="133">
        <v>15</v>
      </c>
      <c r="K32" s="133">
        <v>15</v>
      </c>
    </row>
    <row r="33" spans="1:11" ht="9" customHeight="1">
      <c r="A33" s="210" t="s">
        <v>32</v>
      </c>
      <c r="B33" s="207" t="s">
        <v>167</v>
      </c>
      <c r="C33" s="212">
        <f>'перечень мероприятий'!E33</f>
        <v>149</v>
      </c>
      <c r="D33" s="214">
        <v>0</v>
      </c>
      <c r="E33" s="240" t="s">
        <v>75</v>
      </c>
      <c r="F33" s="240" t="s">
        <v>63</v>
      </c>
      <c r="G33" s="240">
        <v>3</v>
      </c>
      <c r="H33" s="240">
        <v>3</v>
      </c>
      <c r="I33" s="240">
        <v>3</v>
      </c>
      <c r="J33" s="241">
        <v>3</v>
      </c>
      <c r="K33" s="241">
        <v>3</v>
      </c>
    </row>
    <row r="34" spans="1:11" ht="21.75" customHeight="1">
      <c r="A34" s="211"/>
      <c r="B34" s="208"/>
      <c r="C34" s="213"/>
      <c r="D34" s="215"/>
      <c r="E34" s="169"/>
      <c r="F34" s="169"/>
      <c r="G34" s="169"/>
      <c r="H34" s="169"/>
      <c r="I34" s="169"/>
      <c r="J34" s="169"/>
      <c r="K34" s="169"/>
    </row>
    <row r="35" spans="1:11" ht="25.5" customHeight="1">
      <c r="A35" s="169"/>
      <c r="B35" s="209"/>
      <c r="C35" s="169"/>
      <c r="D35" s="169"/>
      <c r="E35" s="141" t="s">
        <v>168</v>
      </c>
      <c r="F35" s="141" t="s">
        <v>63</v>
      </c>
      <c r="G35" s="141">
        <v>0</v>
      </c>
      <c r="H35" s="141">
        <v>1</v>
      </c>
      <c r="I35" s="141">
        <v>0</v>
      </c>
      <c r="J35" s="133">
        <v>0</v>
      </c>
      <c r="K35" s="133">
        <v>0</v>
      </c>
    </row>
    <row r="36" spans="1:11" ht="178.5">
      <c r="A36" s="153" t="s">
        <v>34</v>
      </c>
      <c r="B36" s="55" t="s">
        <v>76</v>
      </c>
      <c r="C36" s="62">
        <f>'перечень мероприятий'!E34</f>
        <v>145</v>
      </c>
      <c r="D36" s="54">
        <v>0</v>
      </c>
      <c r="E36" s="59" t="s">
        <v>77</v>
      </c>
      <c r="F36" s="59" t="s">
        <v>60</v>
      </c>
      <c r="G36" s="59">
        <v>1</v>
      </c>
      <c r="H36" s="59">
        <v>1</v>
      </c>
      <c r="I36" s="59">
        <v>1</v>
      </c>
      <c r="J36" s="133">
        <v>1</v>
      </c>
      <c r="K36" s="133">
        <v>1</v>
      </c>
    </row>
    <row r="37" spans="1:11" ht="25.5">
      <c r="A37" s="203" t="s">
        <v>35</v>
      </c>
      <c r="B37" s="206" t="s">
        <v>78</v>
      </c>
      <c r="C37" s="201">
        <f>'перечень мероприятий'!E35</f>
        <v>0</v>
      </c>
      <c r="D37" s="205">
        <v>0</v>
      </c>
      <c r="E37" s="59" t="s">
        <v>79</v>
      </c>
      <c r="F37" s="59" t="s">
        <v>68</v>
      </c>
      <c r="G37" s="59">
        <v>10</v>
      </c>
      <c r="H37" s="59">
        <v>10</v>
      </c>
      <c r="I37" s="59">
        <v>10</v>
      </c>
      <c r="J37" s="133">
        <v>10</v>
      </c>
      <c r="K37" s="133">
        <v>10</v>
      </c>
    </row>
    <row r="38" spans="1:11" ht="25.5">
      <c r="A38" s="203"/>
      <c r="B38" s="206"/>
      <c r="C38" s="201"/>
      <c r="D38" s="205"/>
      <c r="E38" s="59" t="s">
        <v>80</v>
      </c>
      <c r="F38" s="59" t="s">
        <v>68</v>
      </c>
      <c r="G38" s="59">
        <v>10</v>
      </c>
      <c r="H38" s="59">
        <v>10</v>
      </c>
      <c r="I38" s="59">
        <v>10</v>
      </c>
      <c r="J38" s="133">
        <v>10</v>
      </c>
      <c r="K38" s="133">
        <v>10</v>
      </c>
    </row>
    <row r="39" spans="1:11" ht="25.5">
      <c r="A39" s="203" t="s">
        <v>38</v>
      </c>
      <c r="B39" s="206" t="s">
        <v>42</v>
      </c>
      <c r="C39" s="201">
        <f>'перечень мероприятий'!E36</f>
        <v>0</v>
      </c>
      <c r="D39" s="205">
        <v>0</v>
      </c>
      <c r="E39" s="59" t="s">
        <v>72</v>
      </c>
      <c r="F39" s="59" t="s">
        <v>68</v>
      </c>
      <c r="G39" s="59">
        <v>20</v>
      </c>
      <c r="H39" s="59">
        <v>25</v>
      </c>
      <c r="I39" s="59">
        <v>30</v>
      </c>
      <c r="J39" s="133">
        <v>32</v>
      </c>
      <c r="K39" s="133">
        <v>35</v>
      </c>
    </row>
    <row r="40" spans="1:11" ht="36.75" customHeight="1">
      <c r="A40" s="203"/>
      <c r="B40" s="206"/>
      <c r="C40" s="201"/>
      <c r="D40" s="205"/>
      <c r="E40" s="59" t="s">
        <v>81</v>
      </c>
      <c r="F40" s="59" t="s">
        <v>68</v>
      </c>
      <c r="G40" s="59">
        <v>20</v>
      </c>
      <c r="H40" s="59">
        <v>25</v>
      </c>
      <c r="I40" s="59">
        <v>30</v>
      </c>
      <c r="J40" s="133">
        <v>32</v>
      </c>
      <c r="K40" s="133">
        <v>35</v>
      </c>
    </row>
    <row r="41" spans="1:11" ht="25.5">
      <c r="A41" s="153" t="s">
        <v>41</v>
      </c>
      <c r="B41" s="55" t="s">
        <v>45</v>
      </c>
      <c r="C41" s="65">
        <f>'перечень мероприятий'!E37</f>
        <v>17</v>
      </c>
      <c r="D41" s="54">
        <v>0</v>
      </c>
      <c r="E41" s="85" t="s">
        <v>143</v>
      </c>
      <c r="F41" s="59" t="s">
        <v>82</v>
      </c>
      <c r="G41" s="59">
        <v>1</v>
      </c>
      <c r="H41" s="59">
        <v>0</v>
      </c>
      <c r="I41" s="141">
        <v>0</v>
      </c>
      <c r="J41" s="133">
        <v>1</v>
      </c>
      <c r="K41" s="133">
        <v>3</v>
      </c>
    </row>
    <row r="42" spans="1:11" ht="51">
      <c r="A42" s="153" t="s">
        <v>44</v>
      </c>
      <c r="B42" s="55" t="s">
        <v>48</v>
      </c>
      <c r="C42" s="56">
        <v>0</v>
      </c>
      <c r="D42" s="54">
        <v>0</v>
      </c>
      <c r="E42" s="59" t="s">
        <v>66</v>
      </c>
      <c r="F42" s="59" t="s">
        <v>60</v>
      </c>
      <c r="G42" s="59">
        <v>0</v>
      </c>
      <c r="H42" s="59">
        <v>1</v>
      </c>
      <c r="I42" s="59">
        <v>0</v>
      </c>
      <c r="J42" s="133">
        <v>0</v>
      </c>
      <c r="K42" s="133">
        <v>0</v>
      </c>
    </row>
    <row r="43" spans="1:11" ht="56.25" customHeight="1">
      <c r="A43" s="153" t="s">
        <v>47</v>
      </c>
      <c r="B43" s="55" t="str">
        <f>'перечень мероприятий'!B39</f>
        <v xml:space="preserve">Поставка и техническое обслуживание переносных средств пожаротушения (огнетушителей ОП 4) </v>
      </c>
      <c r="C43" s="56">
        <f>'перечень мероприятий'!E39</f>
        <v>5.9</v>
      </c>
      <c r="D43" s="54">
        <v>0</v>
      </c>
      <c r="E43" s="59" t="s">
        <v>91</v>
      </c>
      <c r="F43" s="59" t="s">
        <v>63</v>
      </c>
      <c r="G43" s="59">
        <v>10</v>
      </c>
      <c r="H43" s="59">
        <v>10</v>
      </c>
      <c r="I43" s="59">
        <v>10</v>
      </c>
      <c r="J43" s="133">
        <v>10</v>
      </c>
      <c r="K43" s="133">
        <v>10</v>
      </c>
    </row>
    <row r="44" spans="1:11" ht="36" customHeight="1">
      <c r="A44" s="210" t="s">
        <v>50</v>
      </c>
      <c r="B44" s="242" t="s">
        <v>166</v>
      </c>
      <c r="C44" s="214">
        <f>'перечень мероприятий'!E40</f>
        <v>2940</v>
      </c>
      <c r="D44" s="212">
        <v>0</v>
      </c>
      <c r="E44" s="141" t="s">
        <v>169</v>
      </c>
      <c r="F44" s="66" t="s">
        <v>60</v>
      </c>
      <c r="G44" s="66">
        <v>2</v>
      </c>
      <c r="H44" s="66">
        <v>2</v>
      </c>
      <c r="I44" s="66">
        <v>2</v>
      </c>
      <c r="J44" s="133">
        <v>3</v>
      </c>
      <c r="K44" s="133">
        <v>4</v>
      </c>
    </row>
    <row r="45" spans="1:11" ht="27.75" customHeight="1">
      <c r="A45" s="169"/>
      <c r="B45" s="209"/>
      <c r="C45" s="169"/>
      <c r="D45" s="169"/>
      <c r="E45" s="164" t="s">
        <v>189</v>
      </c>
      <c r="F45" s="164" t="s">
        <v>60</v>
      </c>
      <c r="G45" s="164">
        <v>2</v>
      </c>
      <c r="H45" s="164">
        <v>2</v>
      </c>
      <c r="I45" s="164">
        <v>2</v>
      </c>
      <c r="J45" s="133">
        <v>3</v>
      </c>
      <c r="K45" s="133">
        <v>4</v>
      </c>
    </row>
    <row r="46" spans="1:11" ht="68.25" customHeight="1">
      <c r="A46" s="97" t="s">
        <v>155</v>
      </c>
      <c r="B46" s="106" t="s">
        <v>127</v>
      </c>
      <c r="C46" s="39">
        <f>C47</f>
        <v>0</v>
      </c>
      <c r="D46" s="16">
        <f>D47</f>
        <v>0</v>
      </c>
      <c r="E46" s="59"/>
      <c r="F46" s="59"/>
      <c r="G46" s="59"/>
      <c r="H46" s="59"/>
      <c r="I46" s="59"/>
      <c r="J46" s="133"/>
      <c r="K46" s="133"/>
    </row>
    <row r="47" spans="1:11" ht="61.5" customHeight="1">
      <c r="A47" s="40" t="s">
        <v>52</v>
      </c>
      <c r="B47" s="50" t="s">
        <v>138</v>
      </c>
      <c r="C47" s="76">
        <v>0</v>
      </c>
      <c r="D47" s="76">
        <v>0</v>
      </c>
      <c r="E47" s="59" t="s">
        <v>92</v>
      </c>
      <c r="F47" s="59" t="s">
        <v>60</v>
      </c>
      <c r="G47" s="140" t="s">
        <v>136</v>
      </c>
      <c r="H47" s="140" t="s">
        <v>136</v>
      </c>
      <c r="I47" s="59">
        <v>4</v>
      </c>
      <c r="J47" s="133">
        <v>4</v>
      </c>
      <c r="K47" s="133">
        <v>4</v>
      </c>
    </row>
    <row r="48" spans="1:11" ht="75" customHeight="1">
      <c r="A48" s="40" t="s">
        <v>137</v>
      </c>
      <c r="B48" s="50" t="s">
        <v>85</v>
      </c>
      <c r="C48" s="87">
        <v>0</v>
      </c>
      <c r="D48" s="87">
        <v>0</v>
      </c>
      <c r="E48" s="85" t="s">
        <v>92</v>
      </c>
      <c r="F48" s="85" t="s">
        <v>60</v>
      </c>
      <c r="G48" s="140" t="s">
        <v>136</v>
      </c>
      <c r="H48" s="140" t="s">
        <v>136</v>
      </c>
      <c r="I48" s="85">
        <v>4</v>
      </c>
      <c r="J48" s="133">
        <v>4</v>
      </c>
      <c r="K48" s="133">
        <v>4</v>
      </c>
    </row>
    <row r="49" spans="1:11" ht="18" customHeight="1">
      <c r="A49" s="40"/>
      <c r="B49" s="50" t="s">
        <v>139</v>
      </c>
      <c r="C49" s="87">
        <f>C51</f>
        <v>28856.9</v>
      </c>
      <c r="D49" s="87">
        <f>D51</f>
        <v>0</v>
      </c>
      <c r="E49" s="85"/>
      <c r="F49" s="85"/>
      <c r="G49" s="86"/>
      <c r="H49" s="86"/>
      <c r="I49" s="85"/>
      <c r="J49" s="133"/>
      <c r="K49" s="133"/>
    </row>
    <row r="50" spans="1:11" ht="20.25" customHeight="1">
      <c r="A50" s="40"/>
      <c r="B50" s="50" t="s">
        <v>140</v>
      </c>
      <c r="C50" s="87">
        <f>C51</f>
        <v>28856.9</v>
      </c>
      <c r="D50" s="87">
        <f>D51</f>
        <v>0</v>
      </c>
      <c r="E50" s="85"/>
      <c r="F50" s="85"/>
      <c r="G50" s="86"/>
      <c r="H50" s="86"/>
      <c r="I50" s="85"/>
      <c r="J50" s="133"/>
      <c r="K50" s="133"/>
    </row>
    <row r="51" spans="1:11" ht="15" customHeight="1">
      <c r="A51" s="199" t="s">
        <v>83</v>
      </c>
      <c r="B51" s="200"/>
      <c r="C51" s="64">
        <f>C15+C28+C46</f>
        <v>28856.9</v>
      </c>
      <c r="D51" s="16">
        <v>0</v>
      </c>
      <c r="E51" s="95"/>
      <c r="F51" s="17"/>
      <c r="G51" s="17"/>
      <c r="H51" s="17"/>
      <c r="I51" s="17"/>
      <c r="J51" s="133"/>
      <c r="K51" s="133"/>
    </row>
    <row r="52" spans="1:11" ht="15" customHeight="1">
      <c r="A52" s="95"/>
      <c r="B52" s="98" t="s">
        <v>140</v>
      </c>
      <c r="C52" s="96">
        <f>C51</f>
        <v>28856.9</v>
      </c>
      <c r="D52" s="99">
        <f>D51</f>
        <v>0</v>
      </c>
      <c r="E52" s="95"/>
      <c r="F52" s="17"/>
      <c r="G52" s="17"/>
      <c r="H52" s="17"/>
      <c r="I52" s="17"/>
      <c r="J52" s="133"/>
      <c r="K52" s="133"/>
    </row>
    <row r="53" spans="1:11" ht="11.25" customHeight="1">
      <c r="A53" s="23"/>
      <c r="B53" s="23"/>
      <c r="C53" s="24"/>
      <c r="D53" s="24"/>
      <c r="E53" s="23"/>
      <c r="F53" s="25"/>
      <c r="G53" s="25"/>
      <c r="H53" s="25"/>
      <c r="I53" s="25"/>
    </row>
    <row r="54" spans="1:11" ht="15.75">
      <c r="A54" s="18" t="s">
        <v>84</v>
      </c>
      <c r="B54" s="43"/>
      <c r="C54" s="43"/>
      <c r="D54" s="43"/>
      <c r="E54" s="43"/>
      <c r="F54" s="43"/>
      <c r="G54" s="43"/>
      <c r="H54" s="43"/>
      <c r="I54" s="19"/>
    </row>
    <row r="55" spans="1:11">
      <c r="A55" s="198" t="s">
        <v>117</v>
      </c>
      <c r="B55" s="198"/>
      <c r="C55" s="198"/>
      <c r="D55" s="198"/>
      <c r="E55" s="198"/>
      <c r="F55" s="198"/>
      <c r="G55" s="198"/>
      <c r="H55" s="198"/>
      <c r="I55" s="198"/>
    </row>
    <row r="56" spans="1:11">
      <c r="A56" s="198"/>
      <c r="B56" s="198"/>
      <c r="C56" s="198"/>
      <c r="D56" s="198"/>
      <c r="E56" s="198"/>
      <c r="F56" s="198"/>
      <c r="G56" s="198"/>
      <c r="H56" s="198"/>
      <c r="I56" s="198"/>
    </row>
    <row r="57" spans="1:11">
      <c r="A57" s="43"/>
      <c r="B57" s="43"/>
      <c r="C57" s="43"/>
      <c r="D57" s="43"/>
      <c r="E57" s="43"/>
      <c r="F57" s="43"/>
      <c r="G57" s="43"/>
      <c r="H57" s="43"/>
      <c r="I57" s="43"/>
    </row>
    <row r="58" spans="1:11">
      <c r="A58" s="43"/>
      <c r="B58" s="43"/>
      <c r="C58" s="43"/>
      <c r="D58" s="43"/>
      <c r="E58" s="43"/>
      <c r="F58" s="43"/>
      <c r="G58" s="43"/>
      <c r="H58" s="43"/>
      <c r="I58" s="43"/>
    </row>
    <row r="59" spans="1:11">
      <c r="A59" s="43"/>
      <c r="B59" s="43"/>
      <c r="C59" s="43"/>
      <c r="D59" s="43"/>
      <c r="E59" s="43"/>
      <c r="F59" s="43"/>
      <c r="G59" s="43"/>
      <c r="H59" s="43"/>
      <c r="I59" s="43"/>
    </row>
    <row r="60" spans="1:11">
      <c r="A60" s="43"/>
      <c r="B60" s="43"/>
      <c r="C60" s="43"/>
      <c r="D60" s="43"/>
      <c r="E60" s="43"/>
      <c r="F60" s="43"/>
      <c r="G60" s="43"/>
      <c r="H60" s="43"/>
      <c r="I60" s="43"/>
    </row>
    <row r="61" spans="1:11">
      <c r="A61" s="43"/>
      <c r="B61" s="43"/>
      <c r="C61" s="43"/>
      <c r="D61" s="43"/>
      <c r="E61" s="43"/>
      <c r="F61" s="43"/>
      <c r="G61" s="43"/>
      <c r="H61" s="43"/>
      <c r="I61" s="43"/>
    </row>
    <row r="62" spans="1:11">
      <c r="A62" s="43"/>
      <c r="B62" s="43"/>
      <c r="C62" s="43"/>
      <c r="D62" s="43"/>
      <c r="E62" s="43"/>
      <c r="F62" s="43"/>
      <c r="G62" s="43"/>
      <c r="H62" s="43"/>
      <c r="I62" s="43"/>
    </row>
    <row r="63" spans="1:11">
      <c r="A63" s="43"/>
      <c r="B63" s="43"/>
      <c r="C63" s="43"/>
      <c r="D63" s="43"/>
      <c r="E63" s="43"/>
      <c r="F63" s="43"/>
      <c r="G63" s="43"/>
      <c r="H63" s="43"/>
      <c r="I63" s="43"/>
    </row>
    <row r="64" spans="1:11">
      <c r="A64" s="43"/>
      <c r="B64" s="43"/>
      <c r="C64" s="43"/>
      <c r="D64" s="43"/>
      <c r="E64" s="43"/>
      <c r="F64" s="43"/>
      <c r="G64" s="43"/>
      <c r="H64" s="43"/>
      <c r="I64" s="43"/>
    </row>
    <row r="65" spans="1:9">
      <c r="A65" s="43"/>
      <c r="B65" s="43"/>
      <c r="C65" s="43"/>
      <c r="D65" s="43"/>
      <c r="E65" s="43"/>
      <c r="F65" s="43"/>
      <c r="G65" s="43"/>
      <c r="H65" s="43"/>
      <c r="I65" s="43"/>
    </row>
    <row r="66" spans="1:9">
      <c r="A66" s="43"/>
      <c r="B66" s="43"/>
      <c r="C66" s="43"/>
      <c r="D66" s="43"/>
      <c r="E66" s="43"/>
      <c r="F66" s="43"/>
      <c r="G66" s="43"/>
      <c r="H66" s="43"/>
      <c r="I66" s="43"/>
    </row>
    <row r="67" spans="1:9">
      <c r="A67" s="43"/>
      <c r="B67" s="43"/>
      <c r="C67" s="43"/>
      <c r="D67" s="43"/>
      <c r="E67" s="43"/>
      <c r="F67" s="43"/>
      <c r="G67" s="43"/>
      <c r="H67" s="43"/>
      <c r="I67" s="43"/>
    </row>
    <row r="68" spans="1:9">
      <c r="A68" s="43"/>
      <c r="B68" s="43"/>
      <c r="C68" s="43"/>
      <c r="D68" s="43"/>
      <c r="E68" s="43"/>
      <c r="F68" s="43"/>
      <c r="G68" s="43"/>
      <c r="H68" s="43"/>
      <c r="I68" s="43"/>
    </row>
    <row r="69" spans="1:9">
      <c r="A69" s="43"/>
      <c r="B69" s="43"/>
      <c r="C69" s="43"/>
      <c r="D69" s="43"/>
      <c r="E69" s="43"/>
      <c r="F69" s="43"/>
      <c r="G69" s="43"/>
      <c r="H69" s="43"/>
      <c r="I69" s="43"/>
    </row>
    <row r="70" spans="1:9">
      <c r="A70" s="43"/>
      <c r="B70" s="43"/>
      <c r="C70" s="43"/>
      <c r="D70" s="43"/>
      <c r="E70" s="43"/>
      <c r="F70" s="43"/>
      <c r="G70" s="43"/>
      <c r="H70" s="43"/>
      <c r="I70" s="43"/>
    </row>
    <row r="71" spans="1:9">
      <c r="A71" s="43"/>
      <c r="B71" s="43"/>
      <c r="C71" s="43"/>
      <c r="D71" s="43"/>
      <c r="E71" s="43"/>
      <c r="F71" s="43"/>
      <c r="G71" s="43"/>
      <c r="H71" s="43"/>
      <c r="I71" s="43"/>
    </row>
    <row r="72" spans="1:9">
      <c r="A72" s="43"/>
      <c r="B72" s="43"/>
      <c r="C72" s="43"/>
      <c r="D72" s="43"/>
      <c r="E72" s="43"/>
      <c r="F72" s="43"/>
      <c r="G72" s="43"/>
      <c r="H72" s="43"/>
      <c r="I72" s="43"/>
    </row>
    <row r="73" spans="1:9">
      <c r="A73" s="43"/>
      <c r="B73" s="43"/>
      <c r="C73" s="43"/>
      <c r="D73" s="43"/>
      <c r="E73" s="43"/>
      <c r="F73" s="43"/>
      <c r="G73" s="43"/>
      <c r="H73" s="43"/>
      <c r="I73" s="43"/>
    </row>
    <row r="74" spans="1:9">
      <c r="A74" s="43"/>
      <c r="B74" s="43"/>
      <c r="C74" s="43"/>
      <c r="D74" s="43"/>
      <c r="E74" s="43"/>
      <c r="F74" s="43"/>
      <c r="G74" s="43"/>
      <c r="H74" s="43"/>
      <c r="I74" s="43"/>
    </row>
    <row r="75" spans="1:9">
      <c r="A75" s="43"/>
      <c r="B75" s="43"/>
      <c r="C75" s="43"/>
      <c r="D75" s="43"/>
      <c r="E75" s="43"/>
      <c r="F75" s="43"/>
      <c r="G75" s="43"/>
      <c r="H75" s="43"/>
      <c r="I75" s="43"/>
    </row>
    <row r="76" spans="1:9">
      <c r="A76" s="43"/>
      <c r="B76" s="43"/>
      <c r="C76" s="43"/>
      <c r="D76" s="43"/>
      <c r="E76" s="43"/>
      <c r="F76" s="43"/>
      <c r="G76" s="43"/>
      <c r="H76" s="43"/>
      <c r="I76" s="43"/>
    </row>
    <row r="77" spans="1:9">
      <c r="A77" s="43"/>
      <c r="B77" s="43"/>
      <c r="C77" s="43"/>
      <c r="D77" s="43"/>
      <c r="E77" s="43"/>
      <c r="F77" s="43"/>
      <c r="G77" s="43"/>
      <c r="H77" s="43"/>
      <c r="I77" s="43"/>
    </row>
    <row r="78" spans="1:9">
      <c r="A78" s="43"/>
      <c r="B78" s="43"/>
      <c r="C78" s="43"/>
      <c r="D78" s="43"/>
      <c r="E78" s="43"/>
      <c r="F78" s="43"/>
      <c r="G78" s="43"/>
      <c r="H78" s="43"/>
      <c r="I78" s="43"/>
    </row>
    <row r="79" spans="1:9">
      <c r="A79" s="43"/>
      <c r="B79" s="43"/>
      <c r="C79" s="43"/>
      <c r="D79" s="43"/>
      <c r="E79" s="43"/>
      <c r="F79" s="43"/>
      <c r="G79" s="43"/>
      <c r="H79" s="43"/>
      <c r="I79" s="43"/>
    </row>
    <row r="80" spans="1:9">
      <c r="A80" s="43"/>
      <c r="B80" s="43"/>
      <c r="C80" s="43"/>
      <c r="D80" s="43"/>
      <c r="E80" s="43"/>
      <c r="F80" s="43"/>
      <c r="G80" s="43"/>
      <c r="H80" s="43"/>
      <c r="I80" s="43"/>
    </row>
    <row r="81" spans="1:9">
      <c r="A81" s="43"/>
      <c r="B81" s="43"/>
      <c r="C81" s="43"/>
      <c r="D81" s="43"/>
      <c r="E81" s="43"/>
      <c r="F81" s="43"/>
      <c r="G81" s="43"/>
      <c r="H81" s="43"/>
      <c r="I81" s="43"/>
    </row>
    <row r="82" spans="1:9">
      <c r="A82" s="43"/>
      <c r="B82" s="43"/>
      <c r="C82" s="43"/>
      <c r="D82" s="43"/>
      <c r="E82" s="43"/>
      <c r="F82" s="43"/>
      <c r="G82" s="43"/>
      <c r="H82" s="43"/>
      <c r="I82" s="43"/>
    </row>
    <row r="83" spans="1:9">
      <c r="A83" s="43"/>
      <c r="B83" s="43"/>
      <c r="C83" s="43"/>
      <c r="D83" s="43"/>
      <c r="E83" s="43"/>
      <c r="F83" s="43"/>
      <c r="G83" s="43"/>
      <c r="H83" s="43"/>
      <c r="I83" s="43"/>
    </row>
    <row r="84" spans="1:9">
      <c r="A84" s="43"/>
      <c r="B84" s="43"/>
      <c r="C84" s="43"/>
      <c r="D84" s="43"/>
      <c r="E84" s="43"/>
      <c r="F84" s="43"/>
      <c r="G84" s="43"/>
      <c r="H84" s="43"/>
      <c r="I84" s="43"/>
    </row>
    <row r="85" spans="1:9">
      <c r="A85" s="43"/>
      <c r="B85" s="43"/>
      <c r="C85" s="43"/>
      <c r="D85" s="43"/>
      <c r="E85" s="43"/>
      <c r="F85" s="43"/>
      <c r="G85" s="43"/>
      <c r="H85" s="43"/>
      <c r="I85" s="43"/>
    </row>
    <row r="86" spans="1:9">
      <c r="A86" s="43"/>
      <c r="B86" s="43"/>
      <c r="C86" s="43"/>
      <c r="D86" s="43"/>
      <c r="E86" s="43"/>
      <c r="F86" s="43"/>
      <c r="G86" s="43"/>
      <c r="H86" s="43"/>
      <c r="I86" s="43"/>
    </row>
    <row r="87" spans="1:9">
      <c r="A87" s="43"/>
      <c r="B87" s="43"/>
      <c r="C87" s="43"/>
      <c r="D87" s="43"/>
      <c r="E87" s="43"/>
      <c r="F87" s="43"/>
      <c r="G87" s="43"/>
      <c r="H87" s="43"/>
      <c r="I87" s="43"/>
    </row>
    <row r="88" spans="1:9">
      <c r="A88" s="43"/>
      <c r="B88" s="43"/>
      <c r="C88" s="43"/>
      <c r="D88" s="43"/>
      <c r="E88" s="43"/>
      <c r="F88" s="43"/>
      <c r="G88" s="43"/>
      <c r="H88" s="43"/>
      <c r="I88" s="43"/>
    </row>
    <row r="89" spans="1:9">
      <c r="A89" s="43"/>
      <c r="B89" s="43"/>
      <c r="C89" s="43"/>
      <c r="D89" s="43"/>
      <c r="E89" s="43"/>
      <c r="F89" s="43"/>
      <c r="G89" s="43"/>
      <c r="H89" s="43"/>
      <c r="I89" s="43"/>
    </row>
    <row r="90" spans="1:9">
      <c r="A90" s="43"/>
      <c r="B90" s="43"/>
      <c r="C90" s="43"/>
      <c r="D90" s="43"/>
      <c r="E90" s="43"/>
      <c r="F90" s="43"/>
      <c r="G90" s="43"/>
      <c r="H90" s="43"/>
      <c r="I90" s="43"/>
    </row>
    <row r="91" spans="1:9">
      <c r="A91" s="43"/>
      <c r="B91" s="43"/>
      <c r="C91" s="43"/>
      <c r="D91" s="43"/>
      <c r="E91" s="43"/>
      <c r="F91" s="43"/>
      <c r="G91" s="43"/>
      <c r="H91" s="43"/>
      <c r="I91" s="43"/>
    </row>
    <row r="92" spans="1:9">
      <c r="A92" s="43"/>
      <c r="B92" s="43"/>
      <c r="C92" s="43"/>
      <c r="D92" s="43"/>
      <c r="E92" s="43"/>
      <c r="F92" s="43"/>
      <c r="G92" s="43"/>
      <c r="H92" s="43"/>
      <c r="I92" s="43"/>
    </row>
  </sheetData>
  <mergeCells count="61">
    <mergeCell ref="J33:J34"/>
    <mergeCell ref="K33:K34"/>
    <mergeCell ref="A44:A45"/>
    <mergeCell ref="B44:B45"/>
    <mergeCell ref="C44:C45"/>
    <mergeCell ref="D44:D45"/>
    <mergeCell ref="E33:E34"/>
    <mergeCell ref="F33:F34"/>
    <mergeCell ref="G33:G34"/>
    <mergeCell ref="H33:H34"/>
    <mergeCell ref="I33:I34"/>
    <mergeCell ref="E8:J8"/>
    <mergeCell ref="E7:K7"/>
    <mergeCell ref="F4:I4"/>
    <mergeCell ref="E6:I6"/>
    <mergeCell ref="F2:J2"/>
    <mergeCell ref="F5:J5"/>
    <mergeCell ref="E3:K3"/>
    <mergeCell ref="A10:I10"/>
    <mergeCell ref="A9:I9"/>
    <mergeCell ref="C11:D11"/>
    <mergeCell ref="A11:A12"/>
    <mergeCell ref="E11:E12"/>
    <mergeCell ref="F11:F12"/>
    <mergeCell ref="B11:B12"/>
    <mergeCell ref="G11:K11"/>
    <mergeCell ref="A14:I14"/>
    <mergeCell ref="A20:A21"/>
    <mergeCell ref="B20:B21"/>
    <mergeCell ref="A22:A23"/>
    <mergeCell ref="B22:B23"/>
    <mergeCell ref="C22:C23"/>
    <mergeCell ref="D22:D23"/>
    <mergeCell ref="D20:D21"/>
    <mergeCell ref="A16:A18"/>
    <mergeCell ref="B16:B18"/>
    <mergeCell ref="C16:C18"/>
    <mergeCell ref="D16:D18"/>
    <mergeCell ref="C20:C21"/>
    <mergeCell ref="C37:C38"/>
    <mergeCell ref="D37:D38"/>
    <mergeCell ref="A39:A40"/>
    <mergeCell ref="A33:A35"/>
    <mergeCell ref="C33:C35"/>
    <mergeCell ref="D33:D35"/>
    <mergeCell ref="A55:I56"/>
    <mergeCell ref="A51:B51"/>
    <mergeCell ref="D29:D30"/>
    <mergeCell ref="C31:C32"/>
    <mergeCell ref="D31:D32"/>
    <mergeCell ref="A31:A32"/>
    <mergeCell ref="B31:B32"/>
    <mergeCell ref="A29:A30"/>
    <mergeCell ref="B29:B30"/>
    <mergeCell ref="C29:C30"/>
    <mergeCell ref="B39:B40"/>
    <mergeCell ref="C39:C40"/>
    <mergeCell ref="D39:D40"/>
    <mergeCell ref="A37:A38"/>
    <mergeCell ref="B37:B38"/>
    <mergeCell ref="B33:B35"/>
  </mergeCells>
  <phoneticPr fontId="11" type="noConversion"/>
  <pageMargins left="0.25" right="0.2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topLeftCell="A14" workbookViewId="0">
      <selection sqref="A1:L27"/>
    </sheetView>
  </sheetViews>
  <sheetFormatPr defaultRowHeight="15"/>
  <cols>
    <col min="1" max="1" width="55.28515625" customWidth="1"/>
    <col min="2" max="2" width="8.28515625" customWidth="1"/>
    <col min="3" max="3" width="13" customWidth="1"/>
    <col min="4" max="4" width="8.5703125" customWidth="1"/>
    <col min="5" max="5" width="13" customWidth="1"/>
    <col min="6" max="6" width="10.140625" customWidth="1"/>
    <col min="7" max="7" width="9.28515625" customWidth="1"/>
    <col min="8" max="8" width="6.7109375" customWidth="1"/>
    <col min="9" max="9" width="7.42578125" customWidth="1"/>
    <col min="10" max="10" width="7.140625" customWidth="1"/>
  </cols>
  <sheetData>
    <row r="1" spans="1:12" ht="18.75">
      <c r="A1" s="52"/>
      <c r="B1" s="52"/>
      <c r="C1" s="52"/>
      <c r="D1" s="52"/>
      <c r="E1" s="227" t="s">
        <v>153</v>
      </c>
      <c r="F1" s="227"/>
      <c r="G1" s="227"/>
      <c r="H1" s="228"/>
      <c r="I1" s="228"/>
      <c r="J1" s="228"/>
    </row>
    <row r="2" spans="1:12" ht="17.25" customHeight="1">
      <c r="A2" s="52"/>
      <c r="B2" s="52"/>
      <c r="C2" s="52"/>
      <c r="D2" s="52"/>
      <c r="E2" s="227" t="s">
        <v>152</v>
      </c>
      <c r="F2" s="227"/>
      <c r="G2" s="227"/>
      <c r="H2" s="227"/>
      <c r="I2" s="227"/>
      <c r="J2" s="227"/>
    </row>
    <row r="3" spans="1:12" ht="17.25" customHeight="1">
      <c r="A3" s="52"/>
      <c r="B3" s="52"/>
      <c r="C3" s="52"/>
      <c r="D3" s="52"/>
      <c r="E3" s="227" t="s">
        <v>151</v>
      </c>
      <c r="F3" s="226"/>
      <c r="G3" s="226"/>
      <c r="H3" s="226"/>
      <c r="I3" s="226"/>
      <c r="J3" s="226"/>
    </row>
    <row r="4" spans="1:12" ht="17.25" customHeight="1">
      <c r="A4" s="52"/>
      <c r="B4" s="52"/>
      <c r="C4" s="52"/>
      <c r="D4" s="52"/>
      <c r="E4" s="227" t="s">
        <v>176</v>
      </c>
      <c r="F4" s="226"/>
      <c r="G4" s="226"/>
      <c r="H4" s="226"/>
      <c r="I4" s="226"/>
      <c r="J4" s="226"/>
    </row>
    <row r="5" spans="1:12" ht="24" customHeight="1">
      <c r="A5" s="52"/>
      <c r="B5" s="52"/>
      <c r="C5" s="52"/>
      <c r="D5" s="52"/>
      <c r="E5" s="230" t="s">
        <v>150</v>
      </c>
      <c r="F5" s="231"/>
      <c r="G5" s="231"/>
      <c r="H5" s="231"/>
      <c r="I5" s="231"/>
      <c r="J5" s="231"/>
    </row>
    <row r="6" spans="1:12" ht="14.25" customHeight="1">
      <c r="A6" s="52"/>
      <c r="B6" s="52"/>
      <c r="C6" s="52"/>
      <c r="D6" s="52"/>
      <c r="E6" s="230" t="s">
        <v>149</v>
      </c>
      <c r="F6" s="230"/>
      <c r="G6" s="230"/>
      <c r="H6" s="230"/>
      <c r="I6" s="230"/>
      <c r="J6" s="230"/>
    </row>
    <row r="7" spans="1:12" ht="10.5" customHeight="1">
      <c r="A7" s="52"/>
      <c r="B7" s="52"/>
      <c r="C7" s="52"/>
      <c r="D7" s="52"/>
      <c r="E7" s="230"/>
      <c r="F7" s="230"/>
      <c r="G7" s="230"/>
      <c r="H7" s="230"/>
      <c r="I7" s="230"/>
      <c r="J7" s="230"/>
    </row>
    <row r="8" spans="1:12" ht="18" customHeight="1">
      <c r="A8" s="52"/>
      <c r="B8" s="52"/>
      <c r="C8" s="52"/>
      <c r="D8" s="52"/>
      <c r="E8" s="230" t="s">
        <v>175</v>
      </c>
      <c r="F8" s="230"/>
      <c r="G8" s="230"/>
      <c r="H8" s="230"/>
      <c r="I8" s="230"/>
      <c r="J8" s="230"/>
    </row>
    <row r="9" spans="1:12">
      <c r="A9" s="229" t="s">
        <v>95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12" ht="15.75">
      <c r="A10" s="232" t="s">
        <v>96</v>
      </c>
      <c r="B10" s="232"/>
      <c r="C10" s="232"/>
      <c r="D10" s="232"/>
      <c r="E10" s="232"/>
      <c r="F10" s="232"/>
      <c r="G10" s="232"/>
      <c r="H10" s="232"/>
      <c r="I10" s="232"/>
      <c r="J10" s="232"/>
    </row>
    <row r="11" spans="1:12" ht="15.75">
      <c r="A11" s="233" t="s">
        <v>177</v>
      </c>
      <c r="B11" s="233"/>
      <c r="C11" s="233"/>
      <c r="D11" s="233"/>
      <c r="E11" s="233"/>
      <c r="F11" s="233"/>
      <c r="G11" s="233"/>
      <c r="H11" s="233"/>
      <c r="I11" s="233"/>
      <c r="J11" s="233"/>
    </row>
    <row r="12" spans="1:12" ht="8.2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2">
      <c r="A13" s="220" t="s">
        <v>97</v>
      </c>
      <c r="B13" s="173" t="s">
        <v>98</v>
      </c>
      <c r="C13" s="220" t="s">
        <v>99</v>
      </c>
      <c r="D13" s="220" t="s">
        <v>100</v>
      </c>
      <c r="E13" s="220" t="s">
        <v>101</v>
      </c>
      <c r="F13" s="220"/>
      <c r="G13" s="221" t="s">
        <v>102</v>
      </c>
      <c r="H13" s="222"/>
      <c r="I13" s="222"/>
      <c r="J13" s="222"/>
      <c r="K13" s="223"/>
      <c r="L13" s="224"/>
    </row>
    <row r="14" spans="1:12" ht="24" customHeight="1">
      <c r="A14" s="220"/>
      <c r="B14" s="173"/>
      <c r="C14" s="220"/>
      <c r="D14" s="220"/>
      <c r="E14" s="220" t="s">
        <v>103</v>
      </c>
      <c r="F14" s="220" t="s">
        <v>104</v>
      </c>
      <c r="G14" s="220" t="s">
        <v>105</v>
      </c>
      <c r="H14" s="221" t="s">
        <v>106</v>
      </c>
      <c r="I14" s="222"/>
      <c r="J14" s="222"/>
      <c r="K14" s="223"/>
      <c r="L14" s="224"/>
    </row>
    <row r="15" spans="1:12" ht="53.25" customHeight="1">
      <c r="A15" s="220"/>
      <c r="B15" s="173"/>
      <c r="C15" s="220"/>
      <c r="D15" s="220"/>
      <c r="E15" s="220"/>
      <c r="F15" s="220"/>
      <c r="G15" s="220"/>
      <c r="H15" s="109" t="s">
        <v>160</v>
      </c>
      <c r="I15" s="109" t="s">
        <v>161</v>
      </c>
      <c r="J15" s="109" t="s">
        <v>162</v>
      </c>
      <c r="K15" s="133" t="s">
        <v>163</v>
      </c>
      <c r="L15" s="133" t="s">
        <v>164</v>
      </c>
    </row>
    <row r="16" spans="1:12" ht="11.25" customHeigh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80"/>
      <c r="L16" s="80"/>
    </row>
    <row r="17" spans="1:12" ht="27.75" customHeight="1">
      <c r="A17" s="234" t="s">
        <v>182</v>
      </c>
      <c r="B17" s="235"/>
      <c r="C17" s="235"/>
      <c r="D17" s="235"/>
      <c r="E17" s="235"/>
      <c r="F17" s="235"/>
      <c r="G17" s="235"/>
      <c r="H17" s="235"/>
      <c r="I17" s="235"/>
      <c r="J17" s="236"/>
      <c r="K17" s="80"/>
      <c r="L17" s="80"/>
    </row>
    <row r="18" spans="1:12" ht="100.5" customHeight="1">
      <c r="A18" s="72" t="s">
        <v>184</v>
      </c>
      <c r="B18" s="41" t="s">
        <v>165</v>
      </c>
      <c r="C18" s="41"/>
      <c r="D18" s="41" t="s">
        <v>107</v>
      </c>
      <c r="E18" s="42"/>
      <c r="F18" s="42"/>
      <c r="G18" s="42"/>
      <c r="H18" s="42">
        <v>300</v>
      </c>
      <c r="I18" s="69">
        <v>300</v>
      </c>
      <c r="J18" s="42">
        <v>250</v>
      </c>
      <c r="K18" s="159">
        <v>250</v>
      </c>
      <c r="L18" s="159">
        <v>300</v>
      </c>
    </row>
    <row r="19" spans="1:12" ht="32.25" customHeight="1">
      <c r="A19" s="155" t="s">
        <v>25</v>
      </c>
      <c r="B19" s="41"/>
      <c r="C19" s="41"/>
      <c r="D19" s="41"/>
      <c r="E19" s="42"/>
      <c r="F19" s="42"/>
      <c r="G19" s="42"/>
      <c r="H19" s="71">
        <f>H18</f>
        <v>300</v>
      </c>
      <c r="I19" s="160">
        <f>I18</f>
        <v>300</v>
      </c>
      <c r="J19" s="71">
        <f>J18</f>
        <v>250</v>
      </c>
      <c r="K19" s="161">
        <f>K18</f>
        <v>250</v>
      </c>
      <c r="L19" s="161">
        <f>L18</f>
        <v>300</v>
      </c>
    </row>
    <row r="20" spans="1:12" ht="18" customHeight="1">
      <c r="A20" s="237" t="s">
        <v>183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9"/>
    </row>
    <row r="21" spans="1:12" ht="78.75" customHeight="1">
      <c r="A21" s="163" t="s">
        <v>186</v>
      </c>
      <c r="B21" s="157" t="s">
        <v>165</v>
      </c>
      <c r="C21" s="156"/>
      <c r="D21" s="158" t="s">
        <v>107</v>
      </c>
      <c r="E21" s="156"/>
      <c r="F21" s="156"/>
      <c r="G21" s="156"/>
      <c r="H21" s="159">
        <v>588</v>
      </c>
      <c r="I21" s="159">
        <v>588</v>
      </c>
      <c r="J21" s="159">
        <v>588</v>
      </c>
      <c r="K21" s="159">
        <v>588</v>
      </c>
      <c r="L21" s="159">
        <v>588</v>
      </c>
    </row>
    <row r="22" spans="1:12" ht="27" customHeight="1">
      <c r="A22" s="68" t="s">
        <v>185</v>
      </c>
      <c r="B22" s="70"/>
      <c r="C22" s="70"/>
      <c r="D22" s="70"/>
      <c r="E22" s="71"/>
      <c r="F22" s="71"/>
      <c r="G22" s="71">
        <f>G18</f>
        <v>0</v>
      </c>
      <c r="H22" s="71">
        <f>H21</f>
        <v>588</v>
      </c>
      <c r="I22" s="71">
        <f>I21</f>
        <v>588</v>
      </c>
      <c r="J22" s="71">
        <f>J21</f>
        <v>588</v>
      </c>
      <c r="K22" s="161">
        <f>K21</f>
        <v>588</v>
      </c>
      <c r="L22" s="161">
        <f>L21</f>
        <v>588</v>
      </c>
    </row>
    <row r="23" spans="1:12">
      <c r="A23" s="29" t="s">
        <v>108</v>
      </c>
      <c r="B23" s="31"/>
      <c r="C23" s="31"/>
      <c r="D23" s="29"/>
      <c r="E23" s="30"/>
      <c r="F23" s="32"/>
      <c r="G23" s="32">
        <f t="shared" ref="G23" si="0">G22</f>
        <v>0</v>
      </c>
      <c r="H23" s="33">
        <f>H19+H22</f>
        <v>888</v>
      </c>
      <c r="I23" s="32">
        <f>I19+I22</f>
        <v>888</v>
      </c>
      <c r="J23" s="33">
        <f>J19+J22</f>
        <v>838</v>
      </c>
      <c r="K23" s="162">
        <f>K19+K22</f>
        <v>838</v>
      </c>
      <c r="L23" s="162">
        <f>L19+L22</f>
        <v>888</v>
      </c>
    </row>
    <row r="24" spans="1:12" ht="9.75" customHeight="1">
      <c r="A24" s="19"/>
      <c r="B24" s="19"/>
      <c r="C24" s="19"/>
      <c r="D24" s="34"/>
      <c r="E24" s="34"/>
      <c r="F24" s="34"/>
      <c r="G24" s="34"/>
      <c r="H24" s="34"/>
      <c r="I24" s="34"/>
      <c r="J24" s="34"/>
    </row>
    <row r="25" spans="1:12" ht="15.75">
      <c r="A25" s="18" t="s">
        <v>84</v>
      </c>
      <c r="I25" s="19"/>
      <c r="J25" s="35"/>
    </row>
    <row r="26" spans="1:12" ht="15.6" customHeight="1">
      <c r="A26" s="198" t="s">
        <v>190</v>
      </c>
      <c r="B26" s="198"/>
      <c r="C26" s="198"/>
      <c r="D26" s="198"/>
      <c r="E26" s="198"/>
      <c r="F26" s="198"/>
      <c r="G26" s="198"/>
      <c r="H26" s="198"/>
      <c r="I26" s="198"/>
      <c r="J26" s="226"/>
    </row>
    <row r="27" spans="1:12" ht="15.6" customHeight="1">
      <c r="A27" s="198"/>
      <c r="B27" s="198"/>
      <c r="C27" s="198"/>
      <c r="D27" s="198"/>
      <c r="E27" s="198"/>
      <c r="F27" s="198"/>
      <c r="G27" s="198"/>
      <c r="H27" s="198"/>
      <c r="I27" s="198"/>
      <c r="J27" s="226"/>
    </row>
  </sheetData>
  <mergeCells count="23">
    <mergeCell ref="A26:J27"/>
    <mergeCell ref="A17:J17"/>
    <mergeCell ref="D13:D15"/>
    <mergeCell ref="E13:F13"/>
    <mergeCell ref="E14:E15"/>
    <mergeCell ref="F14:F15"/>
    <mergeCell ref="G14:G15"/>
    <mergeCell ref="H14:L14"/>
    <mergeCell ref="G13:L13"/>
    <mergeCell ref="A20:L20"/>
    <mergeCell ref="A10:J10"/>
    <mergeCell ref="A11:J11"/>
    <mergeCell ref="A13:A15"/>
    <mergeCell ref="B13:B15"/>
    <mergeCell ref="C13:C15"/>
    <mergeCell ref="E1:J1"/>
    <mergeCell ref="A9:J9"/>
    <mergeCell ref="E2:J2"/>
    <mergeCell ref="E5:J5"/>
    <mergeCell ref="E6:J7"/>
    <mergeCell ref="E8:J8"/>
    <mergeCell ref="E4:J4"/>
    <mergeCell ref="E3:J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мероприятий</vt:lpstr>
      <vt:lpstr>перечень результатов</vt:lpstr>
      <vt:lpstr>адресный перечень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Белобоков</dc:creator>
  <cp:lastModifiedBy>1</cp:lastModifiedBy>
  <cp:lastPrinted>2022-09-30T05:58:56Z</cp:lastPrinted>
  <dcterms:created xsi:type="dcterms:W3CDTF">2019-09-27T07:21:04Z</dcterms:created>
  <dcterms:modified xsi:type="dcterms:W3CDTF">2022-09-30T05:58:58Z</dcterms:modified>
</cp:coreProperties>
</file>